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Belgium\"/>
    </mc:Choice>
  </mc:AlternateContent>
  <xr:revisionPtr revIDLastSave="0" documentId="13_ncr:1_{1E6270BF-88D0-4573-A02A-F48A28B88111}" xr6:coauthVersionLast="47" xr6:coauthVersionMax="47" xr10:uidLastSave="{00000000-0000-0000-0000-000000000000}"/>
  <bookViews>
    <workbookView xWindow="-11415" yWindow="-21720" windowWidth="51840" windowHeight="21240" firstSheet="1" activeTab="4"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externalReferences>
    <externalReference r:id="rId10"/>
    <externalReference r:id="rId11"/>
  </externalReferences>
  <definedNames>
    <definedName name="_xlnm._FilterDatabase" localSheetId="2" hidden="1">'CfB-Consump.Red.Measures'!$A$7:$EB$51</definedName>
    <definedName name="_xlnm._FilterDatabase" localSheetId="3" hidden="1">'FC-Consump.Red.Measures'!$G$7:$G$51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6" l="1"/>
  <c r="C16" i="6"/>
  <c r="C20" i="2" l="1"/>
  <c r="C18" i="2"/>
  <c r="C16" i="2"/>
  <c r="C13" i="2"/>
  <c r="C11" i="2"/>
  <c r="C10" i="2"/>
  <c r="C37" i="6"/>
  <c r="C36" i="6"/>
  <c r="C34" i="6"/>
  <c r="C32" i="6"/>
  <c r="C28" i="6"/>
  <c r="C27" i="6"/>
  <c r="C21" i="6"/>
  <c r="C20" i="6"/>
  <c r="C19" i="6"/>
  <c r="C13" i="6"/>
  <c r="C11" i="6"/>
  <c r="C38" i="2"/>
  <c r="C37" i="2"/>
  <c r="C35" i="2"/>
  <c r="C33" i="2"/>
  <c r="C29" i="2"/>
  <c r="C28" i="2"/>
  <c r="C27" i="2"/>
  <c r="D37" i="6" l="1"/>
  <c r="D36" i="6"/>
  <c r="D34" i="6"/>
  <c r="D32" i="6"/>
  <c r="D28" i="6"/>
  <c r="D27" i="6"/>
  <c r="D21" i="6"/>
  <c r="D20" i="6"/>
  <c r="D19" i="6"/>
  <c r="D13" i="6"/>
  <c r="D11" i="6"/>
  <c r="D28" i="2" l="1"/>
  <c r="D38" i="2" l="1"/>
  <c r="D37" i="2"/>
  <c r="D35" i="2"/>
  <c r="D33" i="2"/>
  <c r="D29" i="2"/>
  <c r="D27" i="2"/>
  <c r="D20" i="2"/>
  <c r="D18" i="2"/>
  <c r="D16" i="2"/>
  <c r="D13" i="2"/>
  <c r="D11" i="2"/>
  <c r="H12" i="3"/>
  <c r="I12" i="3"/>
  <c r="H13" i="3"/>
  <c r="I13" i="3"/>
  <c r="C16" i="7" l="1"/>
  <c r="B16" i="7"/>
  <c r="D24" i="6"/>
  <c r="C24" i="6"/>
  <c r="D17" i="6"/>
  <c r="C17"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51" i="2"/>
  <c r="C51" i="2"/>
  <c r="C20" i="4" l="1"/>
  <c r="B20" i="4"/>
  <c r="B9" i="4"/>
  <c r="C9" i="4"/>
  <c r="B10" i="4"/>
  <c r="C10" i="4"/>
  <c r="B11" i="4"/>
  <c r="C11" i="4"/>
  <c r="B12" i="4"/>
  <c r="C12" i="4"/>
  <c r="B13" i="4"/>
  <c r="C13" i="4"/>
  <c r="B14" i="4"/>
  <c r="C14" i="4"/>
  <c r="B16" i="4"/>
  <c r="C16" i="4"/>
  <c r="C8" i="4"/>
  <c r="B8" i="4"/>
  <c r="D51" i="6" l="1"/>
  <c r="C51" i="6"/>
  <c r="D50" i="6"/>
  <c r="C50" i="6"/>
  <c r="D49" i="6"/>
  <c r="C49" i="6"/>
  <c r="D48" i="6"/>
  <c r="C48" i="6"/>
  <c r="D47" i="6"/>
  <c r="C47" i="6"/>
  <c r="D46" i="6"/>
  <c r="C46" i="6"/>
  <c r="D45" i="6"/>
  <c r="C45" i="6"/>
  <c r="D44" i="6"/>
  <c r="C44" i="6"/>
  <c r="D43" i="6"/>
  <c r="C43" i="6"/>
  <c r="D42" i="6"/>
  <c r="C42" i="6"/>
  <c r="D41" i="6"/>
  <c r="C41" i="6"/>
  <c r="D40" i="6"/>
  <c r="C40" i="6"/>
  <c r="D39" i="6"/>
  <c r="C39" i="6"/>
  <c r="D38" i="6"/>
  <c r="C38" i="6"/>
  <c r="D50" i="2"/>
  <c r="C50" i="2"/>
  <c r="D49" i="2"/>
  <c r="C49" i="2"/>
  <c r="D48" i="2"/>
  <c r="C48" i="2"/>
  <c r="D47" i="2"/>
  <c r="C47" i="2"/>
  <c r="D46" i="2"/>
  <c r="C46" i="2"/>
  <c r="D45" i="2"/>
  <c r="C45" i="2"/>
  <c r="D44" i="2"/>
  <c r="C44" i="2"/>
  <c r="D43" i="2"/>
  <c r="C43" i="2"/>
  <c r="D42" i="2"/>
  <c r="C42" i="2"/>
  <c r="D41" i="2"/>
  <c r="C41" i="2"/>
  <c r="D40" i="2"/>
  <c r="C40" i="2"/>
  <c r="D39" i="2"/>
  <c r="C39" i="2"/>
  <c r="D9" i="6"/>
  <c r="D10" i="6"/>
  <c r="D12" i="6"/>
  <c r="D14" i="6"/>
  <c r="D15" i="6"/>
  <c r="D18" i="6"/>
  <c r="D22" i="6"/>
  <c r="D23" i="6"/>
  <c r="D25" i="6"/>
  <c r="D26" i="6"/>
  <c r="D29" i="6"/>
  <c r="D30" i="6"/>
  <c r="D31" i="6"/>
  <c r="D33" i="6"/>
  <c r="D35" i="6"/>
  <c r="D8" i="6"/>
  <c r="D9" i="2"/>
  <c r="D10" i="2"/>
  <c r="D12" i="2"/>
  <c r="D14" i="2"/>
  <c r="D15" i="2"/>
  <c r="D17" i="2"/>
  <c r="D19" i="2"/>
  <c r="D21" i="2"/>
  <c r="D22" i="2"/>
  <c r="D23" i="2"/>
  <c r="D24" i="2"/>
  <c r="D25" i="2"/>
  <c r="D26" i="2"/>
  <c r="D30" i="2"/>
  <c r="D31" i="2"/>
  <c r="D32" i="2"/>
  <c r="D34" i="2"/>
  <c r="D36" i="2"/>
  <c r="D8" i="2"/>
  <c r="C12" i="3"/>
  <c r="C9" i="6"/>
  <c r="C10" i="6"/>
  <c r="C12" i="6"/>
  <c r="C14" i="6"/>
  <c r="C15" i="6"/>
  <c r="C18" i="6"/>
  <c r="C22" i="6"/>
  <c r="C23" i="6"/>
  <c r="C25" i="6"/>
  <c r="C26" i="6"/>
  <c r="C29" i="6"/>
  <c r="C30" i="6"/>
  <c r="C31" i="6"/>
  <c r="C33" i="6"/>
  <c r="C35" i="6"/>
  <c r="C8" i="6"/>
  <c r="C9" i="2"/>
  <c r="C12" i="2"/>
  <c r="C14" i="2"/>
  <c r="C15" i="2"/>
  <c r="C17" i="2"/>
  <c r="C19" i="2"/>
  <c r="C21" i="2"/>
  <c r="C22" i="2"/>
  <c r="C23" i="2"/>
  <c r="C24" i="2"/>
  <c r="C25" i="2"/>
  <c r="C26" i="2"/>
  <c r="C30" i="2"/>
  <c r="C31" i="2"/>
  <c r="C32" i="2"/>
  <c r="C34" i="2"/>
  <c r="C36" i="2"/>
  <c r="C8" i="2"/>
  <c r="B13" i="3"/>
  <c r="B14" i="3"/>
  <c r="B15" i="3"/>
  <c r="B12" i="3"/>
</calcChain>
</file>

<file path=xl/sharedStrings.xml><?xml version="1.0" encoding="utf-8"?>
<sst xmlns="http://schemas.openxmlformats.org/spreadsheetml/2006/main" count="1192" uniqueCount="370">
  <si>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</si>
  <si>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</si>
  <si>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</si>
  <si>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</si>
  <si>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</si>
  <si>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</si>
  <si>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</si>
  <si>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</si>
  <si>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</si>
  <si>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</si>
  <si>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</si>
  <si>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</si>
  <si>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</si>
  <si>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</si>
  <si>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</si>
  <si>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</si>
  <si>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</si>
  <si>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</si>
  <si>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</si>
  <si>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</si>
  <si>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</si>
  <si>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</si>
  <si>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</si>
  <si>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</si>
  <si>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</si>
  <si>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</si>
  <si>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</si>
  <si>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</si>
  <si>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</si>
  <si>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</si>
  <si>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</si>
  <si>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</si>
  <si>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</si>
  <si>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</si>
  <si>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</si>
  <si>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</si>
  <si>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</si>
  <si>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</si>
  <si>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</si>
  <si>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</si>
  <si>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</si>
  <si>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</si>
  <si>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</si>
  <si>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</si>
  <si>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</si>
  <si>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</si>
  <si>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</si>
  <si>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</si>
  <si>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</si>
  <si>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</si>
  <si>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</si>
  <si>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</si>
  <si>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</si>
  <si>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</si>
  <si>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</si>
  <si>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</si>
  <si>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</si>
  <si>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</si>
  <si>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</si>
  <si>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</si>
  <si>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</si>
  <si>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</si>
  <si>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</si>
  <si>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</si>
  <si>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</si>
  <si>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</si>
  <si>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</si>
  <si>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</si>
  <si>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</si>
  <si>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</si>
  <si>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</si>
  <si>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</si>
  <si>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</si>
  <si>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</si>
  <si>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</si>
  <si>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</si>
  <si>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</si>
  <si>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</si>
  <si>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</si>
  <si>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</si>
  <si>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</si>
  <si>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</si>
  <si>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</si>
  <si>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</si>
  <si>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</si>
  <si>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</si>
  <si>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</si>
  <si>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</si>
  <si>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</si>
  <si>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</si>
  <si>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</si>
  <si>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</si>
  <si>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</si>
  <si>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</si>
  <si>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</si>
  <si>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</si>
  <si>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</si>
  <si>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</si>
  <si>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</si>
  <si>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</si>
  <si>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</si>
  <si>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</si>
  <si>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</si>
  <si>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</si>
  <si>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</si>
  <si>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</si>
  <si>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</si>
  <si>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</si>
  <si>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</si>
  <si>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</si>
  <si>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</si>
  <si>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</si>
  <si>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</si>
  <si>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</si>
  <si>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</si>
  <si>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</si>
  <si>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</si>
  <si>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</si>
  <si>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</si>
  <si>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</si>
  <si>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</si>
  <si>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</si>
  <si>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</si>
  <si>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</si>
  <si>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</si>
  <si>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</si>
  <si>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</si>
  <si>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</si>
  <si>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</si>
  <si>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</si>
  <si>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</si>
  <si>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</si>
  <si>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</si>
  <si>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</si>
  <si>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</si>
  <si>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</si>
  <si>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</si>
  <si>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</si>
  <si>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</si>
  <si>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</si>
  <si>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</si>
  <si>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</si>
  <si>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</si>
  <si>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</si>
  <si>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</si>
  <si>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</si>
  <si>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</si>
  <si>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</si>
  <si>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</si>
  <si>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</si>
  <si>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</si>
  <si>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</si>
  <si>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</si>
  <si>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</si>
  <si>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</si>
  <si>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</si>
  <si>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</si>
  <si>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</si>
  <si>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</si>
  <si>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</si>
  <si>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</si>
  <si>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</si>
  <si>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</si>
  <si>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</si>
  <si>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</si>
  <si>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</si>
  <si>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</si>
  <si>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</si>
  <si>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</si>
  <si>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</si>
  <si>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</si>
  <si>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</si>
  <si>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</si>
  <si>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</si>
  <si>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</si>
  <si>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</si>
  <si>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</si>
  <si>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</si>
  <si>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</si>
  <si>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</si>
  <si>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</si>
  <si>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</si>
  <si>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</si>
  <si>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</si>
  <si>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</si>
  <si>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</si>
  <si>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</si>
  <si>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</si>
  <si>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</si>
  <si>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</si>
  <si>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</si>
  <si>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</si>
  <si>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</si>
  <si>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</si>
  <si>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</si>
  <si>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</si>
  <si>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</si>
  <si>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</si>
  <si>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</si>
  <si>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</si>
  <si>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</si>
  <si>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</si>
  <si>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</si>
  <si>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</si>
  <si>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</si>
  <si>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</si>
  <si>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</si>
  <si>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</si>
  <si>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</si>
  <si>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</si>
  <si>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</si>
  <si>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</si>
  <si>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</si>
  <si>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</si>
  <si>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</si>
  <si>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</si>
  <si>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</si>
  <si>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</si>
  <si>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</si>
  <si>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</si>
  <si>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</si>
  <si>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</si>
  <si>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</si>
  <si>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</si>
  <si>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</si>
  <si>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</si>
  <si>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</si>
  <si>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</si>
  <si>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</si>
  <si>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</si>
  <si>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</si>
  <si>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</si>
  <si>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</si>
  <si>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</si>
  <si>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</si>
  <si>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</si>
  <si>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</si>
  <si>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</si>
  <si>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</si>
  <si>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</si>
  <si>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</si>
  <si>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</si>
  <si>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</si>
  <si>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</si>
  <si>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</si>
  <si>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</si>
  <si>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</si>
  <si>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</si>
  <si>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</si>
  <si>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</si>
  <si>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</si>
  <si>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</si>
  <si>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</si>
  <si>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</si>
  <si>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</si>
  <si>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</si>
  <si>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</si>
  <si>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</si>
  <si>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</si>
  <si>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</si>
  <si>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</si>
  <si>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</si>
  <si>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</si>
  <si>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</si>
  <si>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</si>
  <si>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</si>
  <si>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</si>
  <si>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</si>
  <si>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</si>
  <si>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</si>
  <si>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</si>
  <si>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</si>
  <si>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</si>
  <si>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</si>
  <si>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</si>
  <si>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</si>
  <si>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</si>
  <si>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</si>
  <si>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www.greendealandersverpakt.be</t>
  </si>
  <si>
    <t>https://ovam.vlaanderen.be/wetgeving-drankverpakkingen-en-voedselverpakkingen</t>
  </si>
  <si>
    <t xml:space="preserve">From 1 January 2020, Flemish governments and local authorities are prohibited from serving drinks in single-use cups in their own operations and in events organized by them. </t>
  </si>
  <si>
    <t xml:space="preserve">From 1 January 2022, Flemish governments and local authorities are prohibited from offering prepared food in single-use food containers in their own operations and in events organized by them. </t>
  </si>
  <si>
    <t>More than 100 signatories shift the focus to prevention and reuse of packaging. More than 80 projects are running with almost all of them having a focus on business models that provide reusable alternatives.</t>
  </si>
  <si>
    <t>From June 15, 2023, serving drinks in single-use containers at events is prohibited, with the exception of PET bottles and cans if the event organizer provides a system that guarantees that at least 95% of those single-use containers are collected separately for recycling.</t>
  </si>
  <si>
    <t>The GDAV has the goal that at least 10% of the pilot projects when scaled up have the potential to reduce more than 15,000 tons or 300 million pieces of single-use packaging annually. Take-away is one of the themes included in the GDAV.</t>
  </si>
  <si>
    <t>The kwit-campaign ("Cutting down on disposible is top") promotes the use of reusable containers</t>
  </si>
  <si>
    <t>https://www.vlaanderen.be/het-facilitair-bedrijf/duurzaamheid-bij-het-facilitair-bedrijf/weg-met-wegwerpverpakking</t>
  </si>
  <si>
    <t>https://ovam.vlaanderen.be/web/kappen-met-wegwerp-is-top; https://ovam.vlaanderen.be/web/kappen-met-wegwerp-is-top/kwitten-op-evenementen, https://mooimakers.be/nieuws/Herbruikbare-koffiebekers-meer-dan-welkom, https://maisonslash.be/nl/storyteller/jouw-tiener-heeft-geheim-zwerfvuil-wat-is-het-en-wat-kan-je-daar-als-slashparent-aan-doen, https://mooimakers.be/kenniswijzer/artikel/hoe-stimuleer-je-het-gebruik-van-brooddoos-en-drinkfles, https://mooimakers.be/kenniswijzer/artikel/herbruikbare-verpakkingen-voor-elke-lunch?theme=41335</t>
  </si>
  <si>
    <t xml:space="preserve">The kwit-campaign ("Cutting down on disposible is top") promotes the use of reusable cups + Mooimakers set up campaigns to reduce litter. Prevention is one of the topics that is included. </t>
  </si>
  <si>
    <t>[VL] Catering legislation</t>
  </si>
  <si>
    <t>Art 4.6.3 of Brudalex https://environnement.brussels/pro/gestion-environnementale/gerer-les-dechets/administrations-sous-tutelle-regionale-vers-une-interdiction-des-plastiques-et-materiaux-usage-unique - https://www.ejustice.just.fgov.be/eli/arrete/2016/12/01/2016031801/justel</t>
  </si>
  <si>
    <t>The principle adopted is to prohibit a public entity (under the regional authority), in the context of its own activities and in the context of events organised by it from serving drinks in single-use catering equipment.</t>
  </si>
  <si>
    <t>The bans apply to regional and local public bodies under the authority of the Brussels-Capital Region (19 municipalities, regional parliament and government, public services and regional bodies).</t>
  </si>
  <si>
    <t>[RBC] Restrictions on the use of single-use products for serving drink at activites/events organised by public administrations under the Brussels-Capital Region's Authority</t>
  </si>
  <si>
    <t>[VL] Green Deal Anders Verpakt (GDAV)</t>
  </si>
  <si>
    <t>[VL]</t>
  </si>
  <si>
    <t>[VL]Catering legislation</t>
  </si>
  <si>
    <t>[VL]Accreditation Fost Plus</t>
  </si>
  <si>
    <t>[VL]Kwit-campagne + campagnes Mooimakers</t>
  </si>
  <si>
    <t>https://environnement.brussels/pro/agenda/adopter-la-vaisselle-reutilisable-dans-les-evenements https://environnement.brussels/pro/services-et-demandes/appels-projets/comment-la-region-soutient-les-initiatives-environnementales-des-pouvoirs-locaux</t>
  </si>
  <si>
    <t>The region grants subsidies to local authorities to implement a climate action programme, which includes measures to adopt rusable alternatives in large-scale events. An experience-sharing session between public authorities was also held in 2024.</t>
  </si>
  <si>
    <t>[RBC] Financial regional support for municipalities to adopt reusable alternatives in large events</t>
  </si>
  <si>
    <t>https://goodfood.brussels/fr/acteurs/consomaction-reseau-des-professionnels-de-la-consomaction?domain=cit</t>
  </si>
  <si>
    <t xml:space="preserve">ConsomAction brings together professionals involved in the production and sale of food or non-food products or preparations distributed without waste or with as little waste as possible, whether in bulk or in returnable containers, or reusable items designed to replace disposable single-use items on a long-term basis, and all the services associated with this sector. </t>
  </si>
  <si>
    <t xml:space="preserve">[RBC]Subsidy granted to Association Consomaction </t>
  </si>
  <si>
    <t>https://environnement.brussels/pro/services-et-demandes/conseils-et-accompagnement/cahiers-des-charges-types-clauses-et-documents-utiles-pour-des-marches-publics-durables</t>
  </si>
  <si>
    <t>advice on including sustainable clauses in public procurement linked to packaging</t>
  </si>
  <si>
    <t>https://clean.brussels/fr/actualites/dechets-sauvages-depots-clandestins-assez</t>
  </si>
  <si>
    <t xml:space="preserve"> The clean.brussels strategy, adopted on 10/11/2022, is a regional strategic plan identifying 14 objectives and 65 concrete measures for a sustainably cleaner Region. A number of actions concern the fight against littering and corresponding awareness-raising campaigns.</t>
  </si>
  <si>
    <t xml:space="preserve">https://environnement.brussels/thematiques/consommation-durable/organisation-devenements-durables/opter-pour-des-gobelets </t>
  </si>
  <si>
    <t>awareness communication for opting for reusable cups + reducing waste when organising events (advice for professionals)</t>
  </si>
  <si>
    <t>Event organizers / catering - horeca / Youth movements</t>
  </si>
  <si>
    <t>Promotion of reusable alternatives</t>
  </si>
  <si>
    <t>https://environnement.brussels/blog-citoyen/conseils-pratiques/je-choisis-des-objets-reutilisables</t>
  </si>
  <si>
    <t>https://environnement.brussels/thematiques/zero-dechet/conseils/eviter-les-dechets/je-fabrique-mes-boissons</t>
  </si>
  <si>
    <t>Adviceon how to make homade drinks to avoid/prevent waste.</t>
  </si>
  <si>
    <t>[RBC] Article "I make my own drinks"</t>
  </si>
  <si>
    <t>[RBC]Awareness communication on using reusable products</t>
  </si>
  <si>
    <t>[RBC]Awareness communication on organising sustainable events</t>
  </si>
  <si>
    <t>[RBC]Clean Brussels strategy</t>
  </si>
  <si>
    <t>[RBC]see. Supra art 4.6.3 of Brudalex</t>
  </si>
  <si>
    <t>[RBC]Examples of clauses in green public procurement</t>
  </si>
  <si>
    <t>[RBC]Obligation for public authorities under the Brussels Capital Region's Authority to serve still water from the network</t>
  </si>
  <si>
    <t>[VL]Green Deal Anders Verpakt (GDAV)</t>
  </si>
  <si>
    <t>[RBC]Restriction on the use of single-use products used for serving food  in public administrations under the authority of the Brussels Capital Region.</t>
  </si>
  <si>
    <t>The principle adopted is to prohibit a public entity (under the regional authority), in the context of its own activities and in the context of events organised by it from serving food in single-use catering equipment.</t>
  </si>
  <si>
    <t>[RBC]Financial regional support for municipalities to adopt reusable alternatives in large events</t>
  </si>
  <si>
    <t>[RBC]subsidies to support zero waste (reduction of single-use packaging, deployement of reusable packaging, etc.)</t>
  </si>
  <si>
    <t>https://environnement.brussels/sites/default/files/user_files/liste_laureats_2020_aap_commerces_et_horeca_zd_fr.pdf</t>
  </si>
  <si>
    <t>list of projects carried out in the "Horeca and Food Shops Zero Waste" call for proposals.</t>
  </si>
  <si>
    <t>[RBC]see supra art 4.6.3 of Brudalex</t>
  </si>
  <si>
    <t xml:space="preserve"> [RBC]The clean.brussels strategy, adopted on 10/11/2022, is a regional strategic plan identifying 14 objectives and 65 concrete measures for a sustainably cleaner Region. A number of actions concern the fight against littering and corresponding awareness-raising campaigns.</t>
  </si>
  <si>
    <t>[RBC]awareness campaign on the use of reusable products</t>
  </si>
  <si>
    <t>https://environnement.brussels/blog-citoyen/conseils-pratiques/je-choisis-des-objets-reutilisables?highlight=r%C3%A9utilisables</t>
  </si>
  <si>
    <t>webpage summarising the alternatives to  single-use packaging</t>
  </si>
  <si>
    <t>[RBC]Zero-waste tips for food retailers, horeca and consumers</t>
  </si>
  <si>
    <t>https://environnement.brussels/pro/gestion-environnementale/gerer-les-dechets/conseils-zero-dechet-pour-commerces-alimentaires-et-horeca</t>
  </si>
  <si>
    <t>advice/recommendations on zero-waste practices in the food, horeca and retail sectors</t>
  </si>
  <si>
    <t>A specific target group of Fost Plus members were asked to submit a SUPD online survey. The target group exists of Fost Plus members who have declared plastic - or paper-cardboard service packaging in the declaration of 2022.</t>
  </si>
  <si>
    <t>In the survey the Fost Plus members were asked to specify per packaging type: total weight, total number of products and the share of plastic for cups or foodcontainers that are partially made of plastic (for example paper-cardboard cups).</t>
  </si>
  <si>
    <t>See explanation in cell F12</t>
  </si>
  <si>
    <t>See explanation in cell F15</t>
  </si>
  <si>
    <t>The input of the participants of the survey is verified by Fost Plus. Anomalies were identified according to certain rules and replaced by an average value of a category (e.g. Average % coating for plastic drinking cups partially composed of plastic).</t>
  </si>
  <si>
    <t>cross-check with reference data</t>
  </si>
  <si>
    <t>not possible, as 2022 was the first year of this reporting</t>
  </si>
  <si>
    <t>the survey is complemented by data from the annual declaration of the Fost Plus members, which is subject to an audit system</t>
  </si>
  <si>
    <t>this was not done, as 2022 was the first year of this reporting</t>
  </si>
  <si>
    <t>Fost Plus does not cover the whole market (for ex. Freeriders). That's why we have extrapolated the results to reflect the total market based on our total market calculation. See details in tab QC3.</t>
  </si>
  <si>
    <t>A FAQ online webpage was developed to support and guide the companies who needed to submit the survey: https://www.fostplus.be/nl/faq-bevraging-kunststofbekers-voedselcontainers</t>
  </si>
  <si>
    <t xml:space="preserve">An online survey was developed and distributed via e-mail to a specific target group containing only Fost Plus members. In this survey all participating companies needed to identify themselves via their company name and member number. </t>
  </si>
  <si>
    <t>The input of all partcipants has been screened using business rules and corrections have been applied where necessary to ensure data quality.</t>
  </si>
  <si>
    <t xml:space="preserve">A number of companies in the target group did not complete the survey. An estimation was used for these companies based on the volumes that are declared in the yearly declaration of Fost Plus. </t>
  </si>
  <si>
    <t xml:space="preserve">Based on business rules, anomalies were identified and replaced by an estimation. This estimation is calculated using annual declaration data. </t>
  </si>
  <si>
    <t>For example: if the company has declared a large volume of household packaging in the yearly declaration, a higher estimate is calculated compared to companies who have declared a lower volume of household packaging.</t>
  </si>
  <si>
    <t>Fost Plus</t>
  </si>
  <si>
    <t>Fost Plus is the accredited compliance organisation for household packaging. This organisation has produced the reported numbers for this report.</t>
  </si>
  <si>
    <t>Fost Plus has calculated the total market of household packaging. In this calculation we take into account: Fost Plus members + freeriders + de-minimis. Based on this result an estimation of the marketshare is calculated for cups for beverages and food containers.  Explanation de-minimis: companies that put less than 300 kg of packaging on the Belgian market do not have take-back obligation.</t>
  </si>
  <si>
    <t>https://environnement.brussels/pro/agenda/adopter-la-vaisselle-reutilisable-dans-les-evenements; https://environnement.brussels/pro/services-et-demandes/appels-projets/comment-la-region-soutient-les-initiatives-environnementales-des-pouvoirs-locaux</t>
  </si>
  <si>
    <t>a public entity is prohibited from serving water other than mains water in the course of its own activities or at events it organises.</t>
  </si>
  <si>
    <t>The region grants subsidies to local authorities to implement a climate action programme, which includes measures to adopt reusable alternatives in large-scale events. An experience-sharing session between public authorities was also held in 2024.</t>
  </si>
  <si>
    <t>Focus is on reusing materials. We therefore also call on staff members of the Flemish government to bring their own lunch box or coffee cup to work. People can also buy reusable cups, sandwich towels, bread boxes, drinking bottles, etc. on site.</t>
  </si>
  <si>
    <t>https://www.fostplus.be/fr/a-propos-de-Fost-Plus</t>
  </si>
  <si>
    <t>Accreditation Fost Plus</t>
  </si>
  <si>
    <t>Practical advice is given to consumers to help them find alternatives to the disposable items they usually use</t>
  </si>
  <si>
    <t xml:space="preserve">[VL]Catering legislation </t>
  </si>
  <si>
    <t>https://ovam.vlaanderen.be/web/kappen-met-wegwerp-is-top; https://ovam.vlaanderen.be/web/kappen-met-wegwerp-is-top/kwitten-op-evenementen; https://mooimakers.be/kenniswijzer/artikel/herbruikbare-verpakkingen-voor-elke-lunch?theme=41335</t>
  </si>
  <si>
    <t>Advice on preparing homemade drinks</t>
  </si>
  <si>
    <t xml:space="preserve">Fost Plus is currently responsible for organising and financing the household packaging recycling chain. </t>
  </si>
  <si>
    <t>Federal Puclic Service Health Food Chain Safety Environment</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</si>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</sst>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5">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2" fontId="0" fillId="14" borderId="3" xfId="0" applyNumberFormat="1" applyFill="1" applyBorder="1" applyAlignment="1" applyProtection="1">
      <alignmen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D9E2F3"/>
      <color rgb="FFCCEAE9"/>
      <color rgb="FFE5EBF7"/>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DG5\Product_policy\Plastics%20-%20Dir%20SUP\Reporting\unprotected%20files\SUPD_Reporting%20template_Article_13_b_RBC_unprotected.xlsx" TargetMode="External"/><Relationship Id="rId1" Type="http://schemas.openxmlformats.org/officeDocument/2006/relationships/externalLinkPath" Target="https://eea1.sharepoint.com/DG5/Product_policy/Plastics%20-%20Dir%20SUP/Reporting/unprotected%20files/SUPD_Reporting%20template_Article_13_b_RBC_unprotec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DG5\Product_policy\Plastics%20-%20Dir%20SUP\Reporting\unprotected%20files\SUPD_Reporting%20template_Article_13_b_Vlaanderen_unprotected.xlsx" TargetMode="External"/><Relationship Id="rId1" Type="http://schemas.openxmlformats.org/officeDocument/2006/relationships/externalLinkPath" Target="https://eea1.sharepoint.com/DG5/Product_policy/Plastics%20-%20Dir%20SUP/Reporting/unprotected%20files/SUPD_Reporting%20template_Article_13_b_Vlaanderen_unprote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&lt; Please select &gt;</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&lt; Please select &gt;</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0" zoomScaleNormal="80" workbookViewId="0"/>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3" t="s">
        <v>0</v>
      </c>
      <c r="C2" s="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4" t="s">
        <v>1</v>
      </c>
      <c r="C3" s="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5" t="s">
        <v>2</v>
      </c>
      <c r="C4" s="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1" t="s">
        <v>3</v>
      </c>
      <c r="C6" s="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6" t="s">
        <v>265</v>
      </c>
      <c r="C7" s="5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1" t="s">
        <v>4</v>
      </c>
      <c r="C9" s="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6" t="s">
        <v>266</v>
      </c>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2" t="s">
        <v>5</v>
      </c>
      <c r="C12" s="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269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12</v>
      </c>
      <c r="C18" s="20" t="s">
        <v>271</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13</v>
      </c>
      <c r="C19" s="20" t="s">
        <v>272</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D10" zoomScale="85" zoomScaleNormal="85" workbookViewId="0">
      <selection activeCell="K15" sqref="K15"/>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7" t="s">
        <v>17</v>
      </c>
      <c r="E2" s="37" t="s">
        <v>18</v>
      </c>
      <c r="F2" s="6"/>
      <c r="G2" s="60" t="s">
        <v>19</v>
      </c>
      <c r="H2" s="6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7"/>
      <c r="E3" s="36" t="s">
        <v>20</v>
      </c>
      <c r="G3" s="62" t="s">
        <v>21</v>
      </c>
      <c r="H3" s="6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7" customHeight="1" thickBot="1" x14ac:dyDescent="0.35">
      <c r="C5" s="8"/>
      <c r="D5" s="15" t="s">
        <v>24</v>
      </c>
      <c r="E5" s="27" t="s">
        <v>226</v>
      </c>
      <c r="F5" s="8"/>
      <c r="G5" s="15" t="s">
        <v>25</v>
      </c>
      <c r="H5" s="27" t="s">
        <v>222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5" t="s">
        <v>28</v>
      </c>
      <c r="E8" s="66"/>
      <c r="F8" s="66"/>
      <c r="G8" s="66"/>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8" t="s">
        <v>29</v>
      </c>
      <c r="C10" s="58" t="s">
        <v>30</v>
      </c>
      <c r="D10" s="73"/>
      <c r="E10" s="71" t="s">
        <v>31</v>
      </c>
      <c r="F10" s="68" t="s">
        <v>32</v>
      </c>
      <c r="G10" s="69"/>
      <c r="H10" s="69"/>
      <c r="I10" s="69"/>
      <c r="J10" s="69"/>
      <c r="K10" s="70"/>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9"/>
      <c r="C11" s="59"/>
      <c r="D11" s="73"/>
      <c r="E11" s="72"/>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Belgium</v>
      </c>
      <c r="C12" s="16" t="str">
        <f>$E$6</f>
        <v>2022</v>
      </c>
      <c r="D12" s="58" t="s">
        <v>39</v>
      </c>
      <c r="E12" s="4" t="s">
        <v>40</v>
      </c>
      <c r="F12" s="34">
        <v>8038</v>
      </c>
      <c r="G12" s="35"/>
      <c r="H12" s="48">
        <f>F12</f>
        <v>8038</v>
      </c>
      <c r="I12" s="48">
        <f>G12</f>
        <v>0</v>
      </c>
      <c r="J12" s="34">
        <v>730587</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Belgium</v>
      </c>
      <c r="C13" s="17" t="s">
        <v>27</v>
      </c>
      <c r="D13" s="59"/>
      <c r="E13" s="5" t="s">
        <v>41</v>
      </c>
      <c r="F13" s="35">
        <v>12262</v>
      </c>
      <c r="G13" s="35"/>
      <c r="H13" s="49">
        <f>F13</f>
        <v>12262</v>
      </c>
      <c r="I13" s="49">
        <f>G13</f>
        <v>0</v>
      </c>
      <c r="J13" s="35">
        <v>1027580</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Belgium</v>
      </c>
      <c r="C14" s="17" t="s">
        <v>27</v>
      </c>
      <c r="D14" s="59" t="s">
        <v>42</v>
      </c>
      <c r="E14" s="5" t="s">
        <v>40</v>
      </c>
      <c r="F14" s="34">
        <v>373</v>
      </c>
      <c r="G14" s="35"/>
      <c r="H14" s="34">
        <v>3520</v>
      </c>
      <c r="I14" s="35"/>
      <c r="J14" s="34">
        <v>592185.28493014304</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Belgium</v>
      </c>
      <c r="C15" s="17" t="s">
        <v>27</v>
      </c>
      <c r="D15" s="59"/>
      <c r="E15" s="5" t="s">
        <v>43</v>
      </c>
      <c r="F15" s="35">
        <v>140</v>
      </c>
      <c r="G15" s="35"/>
      <c r="H15" s="35">
        <v>1961</v>
      </c>
      <c r="I15" s="35"/>
      <c r="J15" s="35">
        <v>126943</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4" t="s">
        <v>45</v>
      </c>
      <c r="F17" s="64"/>
      <c r="G17" s="64"/>
      <c r="H17" s="64"/>
      <c r="I17" s="64"/>
      <c r="J17" s="64"/>
      <c r="K17" s="6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4" t="s">
        <v>47</v>
      </c>
      <c r="F18" s="64"/>
      <c r="G18" s="64"/>
      <c r="H18" s="64"/>
      <c r="I18" s="64"/>
      <c r="J18" s="64"/>
      <c r="K18" s="6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4" t="s">
        <v>49</v>
      </c>
      <c r="F19" s="64"/>
      <c r="G19" s="64"/>
      <c r="H19" s="64"/>
      <c r="I19" s="64"/>
      <c r="J19" s="64"/>
      <c r="K19" s="6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w89su2LvfcvNpMzouf/1/XuWZB2jj2j639+HqT0TGmC6i7u7EKo8Qx10q5tY50LVITsKGx0u7dypLm55TlyMmQ==" saltValue="LCXkIQaY9nGqWs/UtqapqQ=="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80"/>
  <sheetViews>
    <sheetView zoomScale="80" zoomScaleNormal="80" workbookViewId="0">
      <pane ySplit="7" topLeftCell="A27" activePane="bottomLeft" state="frozen"/>
      <selection pane="bottomLeft" activeCell="A12" sqref="A12"/>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9" t="s">
        <v>17</v>
      </c>
      <c r="F2" s="74" t="s">
        <v>50</v>
      </c>
      <c r="G2" s="75"/>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80"/>
      <c r="F3" s="81" t="s">
        <v>51</v>
      </c>
      <c r="G3" s="82"/>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5" t="s">
        <v>52</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218</v>
      </c>
      <c r="F7" s="10" t="s">
        <v>53</v>
      </c>
      <c r="G7" s="10" t="s">
        <v>54</v>
      </c>
      <c r="H7" s="10" t="s">
        <v>55</v>
      </c>
      <c r="I7" s="10" t="s">
        <v>56</v>
      </c>
      <c r="J7" s="10" t="s">
        <v>57</v>
      </c>
      <c r="K7" s="10" t="s">
        <v>58</v>
      </c>
      <c r="L7" s="10" t="s">
        <v>59</v>
      </c>
      <c r="M7" s="10" t="s">
        <v>60</v>
      </c>
      <c r="N7" s="10" t="s">
        <v>263</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Belgium</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Belgium</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87" thickBot="1" x14ac:dyDescent="0.35">
      <c r="C10" s="22" t="str">
        <f>'CfB&amp;FC-PoM'!$E$5</f>
        <v>Belgium</v>
      </c>
      <c r="D10" s="22" t="str">
        <f>'CfB&amp;FC-PoM'!$E$6</f>
        <v>2022</v>
      </c>
      <c r="E10" s="33" t="s">
        <v>66</v>
      </c>
      <c r="F10" s="33" t="s">
        <v>67</v>
      </c>
      <c r="G10" s="31" t="s">
        <v>93</v>
      </c>
      <c r="H10" s="30" t="s">
        <v>289</v>
      </c>
      <c r="I10" s="30" t="s">
        <v>279</v>
      </c>
      <c r="J10" s="30" t="s">
        <v>280</v>
      </c>
      <c r="K10" s="47">
        <v>2020</v>
      </c>
      <c r="L10" s="30" t="s">
        <v>228</v>
      </c>
      <c r="M10" s="30" t="s">
        <v>229</v>
      </c>
      <c r="N10" s="30" t="s">
        <v>233</v>
      </c>
      <c r="O10" s="30" t="s">
        <v>236</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115.8" thickBot="1" x14ac:dyDescent="0.35">
      <c r="C11" s="22" t="str">
        <f>'CfB&amp;FC-PoM'!$E$5</f>
        <v>Belgium</v>
      </c>
      <c r="D11" s="22" t="str">
        <f>'[1]CfB&amp;FC-PoM'!$E$6</f>
        <v>2022</v>
      </c>
      <c r="E11" s="33" t="s">
        <v>66</v>
      </c>
      <c r="F11" s="33" t="s">
        <v>67</v>
      </c>
      <c r="G11" s="31" t="s">
        <v>93</v>
      </c>
      <c r="H11" s="30" t="s">
        <v>293</v>
      </c>
      <c r="I11" s="30" t="s">
        <v>290</v>
      </c>
      <c r="J11" s="30" t="s">
        <v>291</v>
      </c>
      <c r="K11" s="47">
        <v>2023</v>
      </c>
      <c r="L11" s="30" t="s">
        <v>228</v>
      </c>
      <c r="M11" s="30" t="s">
        <v>229</v>
      </c>
      <c r="N11" s="30" t="s">
        <v>233</v>
      </c>
      <c r="O11" s="30" t="s">
        <v>225</v>
      </c>
      <c r="P11" s="29" t="s">
        <v>292</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87" thickBot="1" x14ac:dyDescent="0.35">
      <c r="C12" s="22" t="str">
        <f>'CfB&amp;FC-PoM'!$E$5</f>
        <v>Belgium</v>
      </c>
      <c r="D12" s="22" t="str">
        <f>'CfB&amp;FC-PoM'!$E$6</f>
        <v>2022</v>
      </c>
      <c r="E12" s="33" t="s">
        <v>66</v>
      </c>
      <c r="F12" s="33" t="s">
        <v>68</v>
      </c>
      <c r="G12" s="31" t="s">
        <v>93</v>
      </c>
      <c r="H12" s="42" t="s">
        <v>289</v>
      </c>
      <c r="I12" s="42" t="s">
        <v>279</v>
      </c>
      <c r="J12" s="42" t="s">
        <v>280</v>
      </c>
      <c r="K12" s="47">
        <v>2020</v>
      </c>
      <c r="L12" s="30" t="s">
        <v>228</v>
      </c>
      <c r="M12" s="30" t="s">
        <v>229</v>
      </c>
      <c r="N12" s="30" t="s">
        <v>233</v>
      </c>
      <c r="O12" s="30" t="s">
        <v>236</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115.8" thickBot="1" x14ac:dyDescent="0.35">
      <c r="C13" s="22" t="str">
        <f>'CfB&amp;FC-PoM'!$E$5</f>
        <v>Belgium</v>
      </c>
      <c r="D13" s="22" t="str">
        <f>'[1]CfB&amp;FC-PoM'!$E$6</f>
        <v>2022</v>
      </c>
      <c r="E13" s="33" t="s">
        <v>66</v>
      </c>
      <c r="F13" s="33" t="s">
        <v>68</v>
      </c>
      <c r="G13" s="31" t="s">
        <v>93</v>
      </c>
      <c r="H13" s="42" t="s">
        <v>301</v>
      </c>
      <c r="I13" s="42" t="s">
        <v>357</v>
      </c>
      <c r="J13" s="42" t="s">
        <v>359</v>
      </c>
      <c r="K13" s="47">
        <v>2022</v>
      </c>
      <c r="L13" s="30" t="s">
        <v>223</v>
      </c>
      <c r="M13" s="30" t="s">
        <v>229</v>
      </c>
      <c r="N13" s="30" t="s">
        <v>233</v>
      </c>
      <c r="O13" s="30" t="s">
        <v>236</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115.8" thickBot="1" x14ac:dyDescent="0.35">
      <c r="C14" s="22" t="str">
        <f>'CfB&amp;FC-PoM'!$E$5</f>
        <v>Belgium</v>
      </c>
      <c r="D14" s="22" t="str">
        <f>'CfB&amp;FC-PoM'!$E$6</f>
        <v>2022</v>
      </c>
      <c r="E14" s="33" t="s">
        <v>66</v>
      </c>
      <c r="F14" s="33" t="s">
        <v>69</v>
      </c>
      <c r="G14" s="31" t="s">
        <v>93</v>
      </c>
      <c r="H14" s="42" t="s">
        <v>295</v>
      </c>
      <c r="I14" s="42" t="s">
        <v>286</v>
      </c>
      <c r="J14" s="42" t="s">
        <v>360</v>
      </c>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87" thickBot="1" x14ac:dyDescent="0.35">
      <c r="C15" s="22" t="str">
        <f>'CfB&amp;FC-PoM'!$E$5</f>
        <v>Belgium</v>
      </c>
      <c r="D15" s="22" t="str">
        <f>'CfB&amp;FC-PoM'!$E$6</f>
        <v>2022</v>
      </c>
      <c r="E15" s="33" t="s">
        <v>66</v>
      </c>
      <c r="F15" s="33" t="s">
        <v>70</v>
      </c>
      <c r="G15" s="31" t="s">
        <v>93</v>
      </c>
      <c r="H15" s="42" t="s">
        <v>294</v>
      </c>
      <c r="I15" s="42" t="s">
        <v>278</v>
      </c>
      <c r="J15" s="42" t="s">
        <v>282</v>
      </c>
      <c r="K15" s="47">
        <v>2022</v>
      </c>
      <c r="L15" s="30" t="s">
        <v>223</v>
      </c>
      <c r="M15" s="30" t="s">
        <v>229</v>
      </c>
      <c r="N15" s="30" t="s">
        <v>233</v>
      </c>
      <c r="O15" s="30" t="s">
        <v>236</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9" thickBot="1" x14ac:dyDescent="0.35">
      <c r="C16" s="22" t="str">
        <f>'CfB&amp;FC-PoM'!$E$5</f>
        <v>Belgium</v>
      </c>
      <c r="D16" s="22" t="str">
        <f>'[1]CfB&amp;FC-PoM'!$E$6</f>
        <v>2022</v>
      </c>
      <c r="E16" s="33" t="s">
        <v>66</v>
      </c>
      <c r="F16" s="33" t="s">
        <v>70</v>
      </c>
      <c r="G16" s="31" t="s">
        <v>93</v>
      </c>
      <c r="H16" s="42" t="s">
        <v>304</v>
      </c>
      <c r="I16" s="42" t="s">
        <v>302</v>
      </c>
      <c r="J16" s="42" t="s">
        <v>303</v>
      </c>
      <c r="K16" s="47">
        <v>2022</v>
      </c>
      <c r="L16" s="30" t="s">
        <v>223</v>
      </c>
      <c r="M16" s="30" t="s">
        <v>229</v>
      </c>
      <c r="N16" s="30" t="s">
        <v>225</v>
      </c>
      <c r="O16" s="30" t="s">
        <v>233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3:131" ht="115.8" thickBot="1" x14ac:dyDescent="0.35">
      <c r="C17" s="22" t="str">
        <f>'CfB&amp;FC-PoM'!$E$5</f>
        <v>Belgium</v>
      </c>
      <c r="D17" s="22" t="str">
        <f>'CfB&amp;FC-PoM'!$E$6</f>
        <v>2022</v>
      </c>
      <c r="E17" s="33" t="s">
        <v>66</v>
      </c>
      <c r="F17" s="33" t="s">
        <v>71</v>
      </c>
      <c r="G17" s="31" t="s">
        <v>93</v>
      </c>
      <c r="H17" s="42" t="s">
        <v>296</v>
      </c>
      <c r="I17" s="42" t="s">
        <v>279</v>
      </c>
      <c r="J17" s="42" t="s">
        <v>283</v>
      </c>
      <c r="K17" s="47">
        <v>2023</v>
      </c>
      <c r="L17" s="30" t="s">
        <v>228</v>
      </c>
      <c r="M17" s="30" t="s">
        <v>229</v>
      </c>
      <c r="N17" s="30" t="s">
        <v>233</v>
      </c>
      <c r="O17" s="30" t="s">
        <v>236</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3:131" ht="115.8" thickBot="1" x14ac:dyDescent="0.35">
      <c r="C18" s="22" t="str">
        <f>'CfB&amp;FC-PoM'!$E$5</f>
        <v>Belgium</v>
      </c>
      <c r="D18" s="22" t="str">
        <f>'[1]CfB&amp;FC-PoM'!$E$6</f>
        <v>2022</v>
      </c>
      <c r="E18" s="33" t="s">
        <v>66</v>
      </c>
      <c r="F18" s="33" t="s">
        <v>72</v>
      </c>
      <c r="G18" s="31" t="s">
        <v>93</v>
      </c>
      <c r="H18" s="42" t="s">
        <v>322</v>
      </c>
      <c r="I18" s="42" t="s">
        <v>290</v>
      </c>
      <c r="J18" s="42" t="s">
        <v>358</v>
      </c>
      <c r="K18" s="47">
        <v>2023</v>
      </c>
      <c r="L18" s="30" t="s">
        <v>228</v>
      </c>
      <c r="M18" s="30" t="s">
        <v>229</v>
      </c>
      <c r="N18" s="30" t="s">
        <v>233</v>
      </c>
      <c r="O18" s="30" t="s">
        <v>225</v>
      </c>
      <c r="P18" s="29" t="s">
        <v>292</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3:131" ht="15" thickBot="1" x14ac:dyDescent="0.35">
      <c r="C19" s="22" t="str">
        <f>'CfB&amp;FC-PoM'!$E$5</f>
        <v>Belgium</v>
      </c>
      <c r="D19" s="22" t="str">
        <f>'CfB&amp;FC-PoM'!$E$6</f>
        <v>2022</v>
      </c>
      <c r="E19" s="33" t="s">
        <v>73</v>
      </c>
      <c r="F19" s="33" t="s">
        <v>74</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3:131" ht="72.599999999999994" thickBot="1" x14ac:dyDescent="0.35">
      <c r="C20" s="22" t="str">
        <f>'CfB&amp;FC-PoM'!$E$5</f>
        <v>Belgium</v>
      </c>
      <c r="D20" s="22" t="str">
        <f>'[1]CfB&amp;FC-PoM'!$E$6</f>
        <v>2022</v>
      </c>
      <c r="E20" s="33" t="s">
        <v>73</v>
      </c>
      <c r="F20" s="33" t="s">
        <v>75</v>
      </c>
      <c r="G20" s="31" t="s">
        <v>93</v>
      </c>
      <c r="H20" s="42" t="s">
        <v>321</v>
      </c>
      <c r="I20" s="42" t="s">
        <v>305</v>
      </c>
      <c r="J20" s="42" t="s">
        <v>306</v>
      </c>
      <c r="K20" s="47">
        <v>2024</v>
      </c>
      <c r="L20" s="30" t="s">
        <v>223</v>
      </c>
      <c r="M20" s="30" t="s">
        <v>229</v>
      </c>
      <c r="N20" s="30" t="s">
        <v>233</v>
      </c>
      <c r="O20" s="30" t="s">
        <v>236</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3:131" ht="15" thickBot="1" x14ac:dyDescent="0.35">
      <c r="C21" s="22" t="str">
        <f>'CfB&amp;FC-PoM'!$E$5</f>
        <v>Belgium</v>
      </c>
      <c r="D21" s="22" t="str">
        <f>'CfB&amp;FC-PoM'!$E$6</f>
        <v>2022</v>
      </c>
      <c r="E21" s="33" t="s">
        <v>73</v>
      </c>
      <c r="F21" s="33" t="s">
        <v>76</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3:131" ht="29.4" thickBot="1" x14ac:dyDescent="0.35">
      <c r="C22" s="22" t="str">
        <f>'CfB&amp;FC-PoM'!$E$5</f>
        <v>Belgium</v>
      </c>
      <c r="D22" s="22" t="str">
        <f>'CfB&amp;FC-PoM'!$E$6</f>
        <v>2022</v>
      </c>
      <c r="E22" s="33" t="s">
        <v>73</v>
      </c>
      <c r="F22" s="33" t="s">
        <v>77</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3:131" ht="29.4" thickBot="1" x14ac:dyDescent="0.35">
      <c r="C23" s="22" t="str">
        <f>'CfB&amp;FC-PoM'!$E$5</f>
        <v>Belgium</v>
      </c>
      <c r="D23" s="22" t="str">
        <f>'CfB&amp;FC-PoM'!$E$6</f>
        <v>2022</v>
      </c>
      <c r="E23" s="33" t="s">
        <v>73</v>
      </c>
      <c r="F23" s="33" t="s">
        <v>78</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3:131" ht="58.2" thickBot="1" x14ac:dyDescent="0.35">
      <c r="C24" s="22" t="str">
        <f>'CfB&amp;FC-PoM'!$E$5</f>
        <v>Belgium</v>
      </c>
      <c r="D24" s="22" t="str">
        <f>'CfB&amp;FC-PoM'!$E$6</f>
        <v>2022</v>
      </c>
      <c r="E24" s="33" t="s">
        <v>73</v>
      </c>
      <c r="F24" s="33" t="s">
        <v>79</v>
      </c>
      <c r="G24" s="31" t="s">
        <v>93</v>
      </c>
      <c r="H24" s="42" t="s">
        <v>362</v>
      </c>
      <c r="I24" s="42" t="s">
        <v>361</v>
      </c>
      <c r="J24" s="42" t="s">
        <v>367</v>
      </c>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3:131" ht="43.8" thickBot="1" x14ac:dyDescent="0.35">
      <c r="C25" s="22" t="str">
        <f>'CfB&amp;FC-PoM'!$E$5</f>
        <v>Belgium</v>
      </c>
      <c r="D25" s="22" t="str">
        <f>'CfB&amp;FC-PoM'!$E$6</f>
        <v>2022</v>
      </c>
      <c r="E25" s="33" t="s">
        <v>80</v>
      </c>
      <c r="F25" s="33" t="s">
        <v>81</v>
      </c>
      <c r="G25" s="31" t="s">
        <v>92</v>
      </c>
      <c r="H25" s="42"/>
      <c r="I25" s="42"/>
      <c r="J25" s="42"/>
      <c r="K25" s="47"/>
      <c r="L25" s="30" t="s">
        <v>23</v>
      </c>
      <c r="M25" s="30" t="s">
        <v>23</v>
      </c>
      <c r="N25" s="30" t="s">
        <v>23</v>
      </c>
      <c r="O25" s="30" t="s">
        <v>23</v>
      </c>
      <c r="P25" s="29"/>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3:131" ht="87" thickBot="1" x14ac:dyDescent="0.35">
      <c r="C26" s="22" t="str">
        <f>'CfB&amp;FC-PoM'!$E$5</f>
        <v>Belgium</v>
      </c>
      <c r="D26" s="22" t="str">
        <f>'CfB&amp;FC-PoM'!$E$6</f>
        <v>2022</v>
      </c>
      <c r="E26" s="33" t="s">
        <v>80</v>
      </c>
      <c r="F26" s="33" t="s">
        <v>82</v>
      </c>
      <c r="G26" s="31" t="s">
        <v>93</v>
      </c>
      <c r="H26" s="42" t="s">
        <v>364</v>
      </c>
      <c r="I26" s="42" t="s">
        <v>279</v>
      </c>
      <c r="J26" s="42" t="s">
        <v>280</v>
      </c>
      <c r="K26" s="47">
        <v>2020</v>
      </c>
      <c r="L26" s="30" t="s">
        <v>228</v>
      </c>
      <c r="M26" s="30" t="s">
        <v>229</v>
      </c>
      <c r="N26" s="30" t="s">
        <v>233</v>
      </c>
      <c r="O26" s="30" t="s">
        <v>236</v>
      </c>
      <c r="P26" s="29"/>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3:131" ht="43.95" customHeight="1" thickBot="1" x14ac:dyDescent="0.35">
      <c r="C27" s="22" t="str">
        <f>'CfB&amp;FC-PoM'!$E$5</f>
        <v>Belgium</v>
      </c>
      <c r="D27" s="22" t="str">
        <f>'[1]CfB&amp;FC-PoM'!$E$6</f>
        <v>2022</v>
      </c>
      <c r="E27" s="33" t="s">
        <v>80</v>
      </c>
      <c r="F27" s="33" t="s">
        <v>82</v>
      </c>
      <c r="G27" s="31" t="s">
        <v>93</v>
      </c>
      <c r="H27" s="42" t="s">
        <v>320</v>
      </c>
      <c r="I27" s="42"/>
      <c r="J27" s="42"/>
      <c r="K27" s="47"/>
      <c r="L27" s="30" t="s">
        <v>23</v>
      </c>
      <c r="M27" s="30" t="s">
        <v>23</v>
      </c>
      <c r="N27" s="30" t="s">
        <v>23</v>
      </c>
      <c r="O27" s="30" t="s">
        <v>23</v>
      </c>
      <c r="P27" s="29"/>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3:131" ht="87" thickBot="1" x14ac:dyDescent="0.35">
      <c r="C28" s="22" t="str">
        <f>'CfB&amp;FC-PoM'!$E$5</f>
        <v>Belgium</v>
      </c>
      <c r="D28" s="22" t="str">
        <f>'[2]CfB&amp;FC-PoM'!$E$6</f>
        <v>2022</v>
      </c>
      <c r="E28" s="33" t="s">
        <v>80</v>
      </c>
      <c r="F28" s="33" t="s">
        <v>83</v>
      </c>
      <c r="G28" s="31" t="s">
        <v>93</v>
      </c>
      <c r="H28" s="42" t="s">
        <v>364</v>
      </c>
      <c r="I28" s="42" t="s">
        <v>279</v>
      </c>
      <c r="J28" s="42" t="s">
        <v>280</v>
      </c>
      <c r="K28" s="47">
        <v>2020</v>
      </c>
      <c r="L28" s="30" t="s">
        <v>228</v>
      </c>
      <c r="M28" s="30" t="s">
        <v>229</v>
      </c>
      <c r="N28" s="30" t="s">
        <v>233</v>
      </c>
      <c r="O28" s="30" t="s">
        <v>236</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3:131" ht="40.950000000000003" customHeight="1" thickBot="1" x14ac:dyDescent="0.35">
      <c r="C29" s="22" t="str">
        <f>'CfB&amp;FC-PoM'!$E$5</f>
        <v>Belgium</v>
      </c>
      <c r="D29" s="22" t="str">
        <f>'[1]CfB&amp;FC-PoM'!$E$6</f>
        <v>2022</v>
      </c>
      <c r="E29" s="33" t="s">
        <v>80</v>
      </c>
      <c r="F29" s="33" t="s">
        <v>83</v>
      </c>
      <c r="G29" s="31" t="s">
        <v>93</v>
      </c>
      <c r="H29" s="42" t="s">
        <v>320</v>
      </c>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3:131" ht="43.8" thickBot="1" x14ac:dyDescent="0.35">
      <c r="C30" s="22" t="str">
        <f>'CfB&amp;FC-PoM'!$E$5</f>
        <v>Belgium</v>
      </c>
      <c r="D30" s="22" t="str">
        <f>'CfB&amp;FC-PoM'!$E$6</f>
        <v>2022</v>
      </c>
      <c r="E30" s="33" t="s">
        <v>84</v>
      </c>
      <c r="F30" s="33" t="s">
        <v>85</v>
      </c>
      <c r="G30" s="31" t="s">
        <v>92</v>
      </c>
      <c r="H30" s="42"/>
      <c r="I30" s="42"/>
      <c r="J30" s="42"/>
      <c r="K30" s="47"/>
      <c r="L30" s="30" t="s">
        <v>23</v>
      </c>
      <c r="M30" s="30" t="s">
        <v>23</v>
      </c>
      <c r="N30" s="30" t="s">
        <v>23</v>
      </c>
      <c r="O30" s="30" t="s">
        <v>23</v>
      </c>
      <c r="P30" s="30"/>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3:131" ht="43.8" thickBot="1" x14ac:dyDescent="0.35">
      <c r="C31" s="22" t="str">
        <f>'CfB&amp;FC-PoM'!$E$5</f>
        <v>Belgium</v>
      </c>
      <c r="D31" s="22" t="str">
        <f>'CfB&amp;FC-PoM'!$E$6</f>
        <v>2022</v>
      </c>
      <c r="E31" s="33" t="s">
        <v>84</v>
      </c>
      <c r="F31" s="33" t="s">
        <v>86</v>
      </c>
      <c r="G31" s="31" t="s">
        <v>92</v>
      </c>
      <c r="H31" s="42"/>
      <c r="I31" s="42"/>
      <c r="J31" s="42"/>
      <c r="K31" s="47"/>
      <c r="L31" s="30" t="s">
        <v>23</v>
      </c>
      <c r="M31" s="30" t="s">
        <v>23</v>
      </c>
      <c r="N31" s="30" t="s">
        <v>23</v>
      </c>
      <c r="O31" s="30" t="s">
        <v>23</v>
      </c>
      <c r="P31" s="30"/>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3:131" ht="43.8" thickBot="1" x14ac:dyDescent="0.35">
      <c r="C32" s="22" t="str">
        <f>'CfB&amp;FC-PoM'!$E$5</f>
        <v>Belgium</v>
      </c>
      <c r="D32" s="22" t="str">
        <f>'CfB&amp;FC-PoM'!$E$6</f>
        <v>2022</v>
      </c>
      <c r="E32" s="33" t="s">
        <v>84</v>
      </c>
      <c r="F32" s="33" t="s">
        <v>87</v>
      </c>
      <c r="G32" s="31" t="s">
        <v>92</v>
      </c>
      <c r="H32" s="42"/>
      <c r="I32" s="42"/>
      <c r="J32" s="42"/>
      <c r="K32" s="47"/>
      <c r="L32" s="30" t="s">
        <v>23</v>
      </c>
      <c r="M32" s="30" t="s">
        <v>23</v>
      </c>
      <c r="N32" s="30" t="s">
        <v>23</v>
      </c>
      <c r="O32" s="30" t="s">
        <v>23</v>
      </c>
      <c r="P32" s="30"/>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row>
    <row r="33" spans="2:132" ht="130.19999999999999" thickBot="1" x14ac:dyDescent="0.35">
      <c r="C33" s="22" t="str">
        <f>'CfB&amp;FC-PoM'!$E$5</f>
        <v>Belgium</v>
      </c>
      <c r="D33" s="22" t="str">
        <f>'[1]CfB&amp;FC-PoM'!$E$6</f>
        <v>2022</v>
      </c>
      <c r="E33" s="33" t="s">
        <v>88</v>
      </c>
      <c r="F33" s="33" t="s">
        <v>89</v>
      </c>
      <c r="G33" s="31" t="s">
        <v>93</v>
      </c>
      <c r="H33" s="42" t="s">
        <v>319</v>
      </c>
      <c r="I33" s="42" t="s">
        <v>307</v>
      </c>
      <c r="J33" s="42" t="s">
        <v>308</v>
      </c>
      <c r="K33" s="47">
        <v>2022</v>
      </c>
      <c r="L33" s="30" t="s">
        <v>223</v>
      </c>
      <c r="M33" s="30" t="s">
        <v>229</v>
      </c>
      <c r="N33" s="30" t="s">
        <v>236</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row>
    <row r="34" spans="2:132" ht="32.700000000000003" customHeight="1" thickBot="1" x14ac:dyDescent="0.35">
      <c r="C34" s="22" t="str">
        <f>'CfB&amp;FC-PoM'!$E$5</f>
        <v>Belgium</v>
      </c>
      <c r="D34" s="22" t="str">
        <f>'CfB&amp;FC-PoM'!$E$6</f>
        <v>2022</v>
      </c>
      <c r="E34" s="33" t="s">
        <v>88</v>
      </c>
      <c r="F34" s="33" t="s">
        <v>90</v>
      </c>
      <c r="G34" s="31" t="s">
        <v>93</v>
      </c>
      <c r="H34" s="42" t="s">
        <v>298</v>
      </c>
      <c r="I34" s="42" t="s">
        <v>287</v>
      </c>
      <c r="J34" s="42" t="s">
        <v>288</v>
      </c>
      <c r="K34" s="47">
        <v>2021</v>
      </c>
      <c r="L34" s="30" t="s">
        <v>223</v>
      </c>
      <c r="M34" s="30" t="s">
        <v>229</v>
      </c>
      <c r="N34" s="30" t="s">
        <v>236</v>
      </c>
      <c r="O34" s="30" t="s">
        <v>225</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row>
    <row r="35" spans="2:132" ht="32.700000000000003" customHeight="1" thickBot="1" x14ac:dyDescent="0.35">
      <c r="C35" s="22" t="str">
        <f>'CfB&amp;FC-PoM'!$E$5</f>
        <v>Belgium</v>
      </c>
      <c r="D35" s="22" t="str">
        <f>'[1]CfB&amp;FC-PoM'!$E$6</f>
        <v>2022</v>
      </c>
      <c r="E35" s="33" t="s">
        <v>88</v>
      </c>
      <c r="F35" s="33" t="s">
        <v>90</v>
      </c>
      <c r="G35" s="31" t="s">
        <v>93</v>
      </c>
      <c r="H35" s="42" t="s">
        <v>318</v>
      </c>
      <c r="I35" s="42" t="s">
        <v>309</v>
      </c>
      <c r="J35" s="42" t="s">
        <v>310</v>
      </c>
      <c r="K35" s="47">
        <v>2023</v>
      </c>
      <c r="L35" s="30" t="s">
        <v>223</v>
      </c>
      <c r="M35" s="30" t="s">
        <v>229</v>
      </c>
      <c r="N35" s="30" t="s">
        <v>233</v>
      </c>
      <c r="O35" s="30" t="s">
        <v>225</v>
      </c>
      <c r="P35" s="29" t="s">
        <v>311</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row>
    <row r="36" spans="2:132" ht="33" customHeight="1" thickBot="1" x14ac:dyDescent="0.35">
      <c r="C36" s="22" t="str">
        <f>'CfB&amp;FC-PoM'!$E$5</f>
        <v>Belgium</v>
      </c>
      <c r="D36" s="22" t="str">
        <f>'CfB&amp;FC-PoM'!$E$6</f>
        <v>2022</v>
      </c>
      <c r="E36" s="33" t="s">
        <v>88</v>
      </c>
      <c r="F36" s="33" t="s">
        <v>91</v>
      </c>
      <c r="G36" s="31" t="s">
        <v>92</v>
      </c>
      <c r="H36" s="42"/>
      <c r="I36" s="42"/>
      <c r="J36" s="42"/>
      <c r="K36" s="47"/>
      <c r="L36" s="30"/>
      <c r="M36" s="30"/>
      <c r="N36" s="30"/>
      <c r="O36" s="30"/>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row>
    <row r="37" spans="2:132" ht="58.2" thickBot="1" x14ac:dyDescent="0.35">
      <c r="B37" s="76" t="s">
        <v>94</v>
      </c>
      <c r="C37" s="22" t="str">
        <f>'CfB&amp;FC-PoM'!$E$5</f>
        <v>Belgium</v>
      </c>
      <c r="D37" s="22" t="str">
        <f>'[1]CfB&amp;FC-PoM'!$E$6</f>
        <v>2022</v>
      </c>
      <c r="E37" s="30" t="s">
        <v>88</v>
      </c>
      <c r="F37" s="30" t="s">
        <v>312</v>
      </c>
      <c r="G37" s="30" t="s">
        <v>93</v>
      </c>
      <c r="H37" s="42" t="s">
        <v>317</v>
      </c>
      <c r="I37" s="42" t="s">
        <v>313</v>
      </c>
      <c r="J37" s="42" t="s">
        <v>363</v>
      </c>
      <c r="K37" s="47">
        <v>2021</v>
      </c>
      <c r="L37" s="30" t="s">
        <v>223</v>
      </c>
      <c r="M37" s="30" t="s">
        <v>229</v>
      </c>
      <c r="N37" s="30" t="s">
        <v>236</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row>
    <row r="38" spans="2:132" ht="43.8" thickBot="1" x14ac:dyDescent="0.35">
      <c r="B38" s="77"/>
      <c r="C38" s="22" t="str">
        <f>'CfB&amp;FC-PoM'!$E$5</f>
        <v>Belgium</v>
      </c>
      <c r="D38" s="22" t="str">
        <f>'[1]CfB&amp;FC-PoM'!$E$6</f>
        <v>2022</v>
      </c>
      <c r="E38" s="30" t="s">
        <v>88</v>
      </c>
      <c r="F38" s="30" t="s">
        <v>366</v>
      </c>
      <c r="G38" s="30" t="s">
        <v>93</v>
      </c>
      <c r="H38" s="42" t="s">
        <v>316</v>
      </c>
      <c r="I38" s="42" t="s">
        <v>314</v>
      </c>
      <c r="J38" s="42" t="s">
        <v>315</v>
      </c>
      <c r="K38" s="47">
        <v>2023</v>
      </c>
      <c r="L38" s="30" t="s">
        <v>223</v>
      </c>
      <c r="M38" s="30" t="s">
        <v>229</v>
      </c>
      <c r="N38" s="30" t="s">
        <v>236</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7"/>
      <c r="C39" s="22" t="str">
        <f>'CfB&amp;FC-PoM'!$E$5</f>
        <v>Belgium</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7"/>
      <c r="C40" s="22" t="str">
        <f>'CfB&amp;FC-PoM'!$E$5</f>
        <v>Belgium</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7"/>
      <c r="C41" s="22" t="str">
        <f>'CfB&amp;FC-PoM'!$E$5</f>
        <v>Belgium</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7"/>
      <c r="C42" s="22" t="str">
        <f>'CfB&amp;FC-PoM'!$E$5</f>
        <v>Belgium</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7"/>
      <c r="C43" s="22" t="str">
        <f>'CfB&amp;FC-PoM'!$E$5</f>
        <v>Belgium</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7"/>
      <c r="C44" s="22" t="str">
        <f>'CfB&amp;FC-PoM'!$E$5</f>
        <v>Belgium</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Belgium</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ht="15" thickBot="1" x14ac:dyDescent="0.35">
      <c r="B46" s="77"/>
      <c r="C46" s="22" t="str">
        <f>'CfB&amp;FC-PoM'!$E$5</f>
        <v>Belgium</v>
      </c>
      <c r="D46" s="22" t="str">
        <f>'CfB&amp;FC-PoM'!$E$6</f>
        <v>2022</v>
      </c>
      <c r="E46" s="30" t="s">
        <v>23</v>
      </c>
      <c r="F46" s="30" t="s">
        <v>95</v>
      </c>
      <c r="G46" s="30" t="s">
        <v>23</v>
      </c>
      <c r="H46" s="42"/>
      <c r="I46" s="42"/>
      <c r="J46" s="42"/>
      <c r="K46" s="47"/>
      <c r="L46" s="30" t="s">
        <v>23</v>
      </c>
      <c r="M46" s="30" t="s">
        <v>23</v>
      </c>
      <c r="N46" s="30" t="s">
        <v>23</v>
      </c>
      <c r="O46" s="30" t="s">
        <v>23</v>
      </c>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ht="15" thickBot="1" x14ac:dyDescent="0.35">
      <c r="B47" s="77"/>
      <c r="C47" s="22" t="str">
        <f>'CfB&amp;FC-PoM'!$E$5</f>
        <v>Belgium</v>
      </c>
      <c r="D47" s="22" t="str">
        <f>'CfB&amp;FC-PoM'!$E$6</f>
        <v>2022</v>
      </c>
      <c r="E47" s="30" t="s">
        <v>23</v>
      </c>
      <c r="F47" s="30" t="s">
        <v>95</v>
      </c>
      <c r="G47" s="30" t="s">
        <v>23</v>
      </c>
      <c r="H47" s="42"/>
      <c r="I47" s="42"/>
      <c r="J47" s="42"/>
      <c r="K47" s="47"/>
      <c r="L47" s="30" t="s">
        <v>23</v>
      </c>
      <c r="M47" s="30" t="s">
        <v>23</v>
      </c>
      <c r="N47" s="30" t="s">
        <v>23</v>
      </c>
      <c r="O47" s="30" t="s">
        <v>23</v>
      </c>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ht="15" thickBot="1" x14ac:dyDescent="0.35">
      <c r="B48" s="77"/>
      <c r="C48" s="22" t="str">
        <f>'CfB&amp;FC-PoM'!$E$5</f>
        <v>Belgium</v>
      </c>
      <c r="D48" s="22" t="str">
        <f>'CfB&amp;FC-PoM'!$E$6</f>
        <v>2022</v>
      </c>
      <c r="E48" s="30" t="s">
        <v>23</v>
      </c>
      <c r="F48" s="30" t="s">
        <v>95</v>
      </c>
      <c r="G48" s="30" t="s">
        <v>23</v>
      </c>
      <c r="H48" s="42"/>
      <c r="I48" s="42"/>
      <c r="J48" s="42"/>
      <c r="K48" s="47"/>
      <c r="L48" s="30" t="s">
        <v>23</v>
      </c>
      <c r="M48" s="30" t="s">
        <v>23</v>
      </c>
      <c r="N48" s="30" t="s">
        <v>23</v>
      </c>
      <c r="O48" s="30" t="s">
        <v>23</v>
      </c>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2:132" ht="15" thickBot="1" x14ac:dyDescent="0.35">
      <c r="B49" s="77"/>
      <c r="C49" s="22" t="str">
        <f>'CfB&amp;FC-PoM'!$E$5</f>
        <v>Belgium</v>
      </c>
      <c r="D49" s="22" t="str">
        <f>'CfB&amp;FC-PoM'!$E$6</f>
        <v>2022</v>
      </c>
      <c r="E49" s="30" t="s">
        <v>23</v>
      </c>
      <c r="F49" s="30" t="s">
        <v>95</v>
      </c>
      <c r="G49" s="30" t="s">
        <v>23</v>
      </c>
      <c r="H49" s="42"/>
      <c r="I49" s="42"/>
      <c r="J49" s="42"/>
      <c r="K49" s="47"/>
      <c r="L49" s="30" t="s">
        <v>23</v>
      </c>
      <c r="M49" s="30" t="s">
        <v>23</v>
      </c>
      <c r="N49" s="30" t="s">
        <v>23</v>
      </c>
      <c r="O49" s="30" t="s">
        <v>23</v>
      </c>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2:132" ht="15" thickBot="1" x14ac:dyDescent="0.35">
      <c r="B50" s="77"/>
      <c r="C50" s="22" t="str">
        <f>'CfB&amp;FC-PoM'!$E$5</f>
        <v>Belgium</v>
      </c>
      <c r="D50" s="22" t="str">
        <f>'CfB&amp;FC-PoM'!$E$6</f>
        <v>2022</v>
      </c>
      <c r="E50" s="30" t="s">
        <v>23</v>
      </c>
      <c r="F50" s="30" t="s">
        <v>95</v>
      </c>
      <c r="G50" s="30" t="s">
        <v>23</v>
      </c>
      <c r="H50" s="42"/>
      <c r="I50" s="42"/>
      <c r="J50" s="42"/>
      <c r="K50" s="47"/>
      <c r="L50" s="30" t="s">
        <v>23</v>
      </c>
      <c r="M50" s="30" t="s">
        <v>23</v>
      </c>
      <c r="N50" s="30" t="s">
        <v>23</v>
      </c>
      <c r="O50" s="30" t="s">
        <v>23</v>
      </c>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2:132" ht="15" thickBot="1" x14ac:dyDescent="0.35">
      <c r="B51" s="78"/>
      <c r="C51" s="22" t="str">
        <f>'CfB&amp;FC-PoM'!$E$5</f>
        <v>Belgium</v>
      </c>
      <c r="D51" s="22" t="str">
        <f>'CfB&amp;FC-PoM'!$E$6</f>
        <v>2022</v>
      </c>
      <c r="E51" s="30" t="s">
        <v>23</v>
      </c>
      <c r="F51" s="30" t="s">
        <v>95</v>
      </c>
      <c r="G51" s="30" t="s">
        <v>23</v>
      </c>
      <c r="H51" s="42"/>
      <c r="I51" s="42"/>
      <c r="J51" s="42"/>
      <c r="K51" s="47"/>
      <c r="L51" s="30" t="s">
        <v>23</v>
      </c>
      <c r="M51" s="30" t="s">
        <v>23</v>
      </c>
      <c r="N51" s="30" t="s">
        <v>23</v>
      </c>
      <c r="O51" s="30" t="s">
        <v>23</v>
      </c>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2: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2: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2: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2: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2: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2: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2: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2: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2: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2: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2: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2: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2: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3:132"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3:132"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3:132"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3:132"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3: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3: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3: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3: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3: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3: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3: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3: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3: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3: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3: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3: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row r="375" spans="4:132" x14ac:dyDescent="0.3">
      <c r="D375" s="2"/>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row>
    <row r="376" spans="4:132" x14ac:dyDescent="0.3">
      <c r="D376" s="2"/>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row>
    <row r="377" spans="4:132"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row>
    <row r="378" spans="4:132"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row>
    <row r="379" spans="4:132"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row>
    <row r="380" spans="4:132"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row>
  </sheetData>
  <sheetProtection insertRows="0"/>
  <mergeCells count="5">
    <mergeCell ref="E5:K5"/>
    <mergeCell ref="F2:G2"/>
    <mergeCell ref="B37:B51"/>
    <mergeCell ref="E2:E3"/>
    <mergeCell ref="F3:G3"/>
  </mergeCells>
  <phoneticPr fontId="13" type="noConversion"/>
  <dataValidations xWindow="1632" yWindow="1047" count="6">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7:I51"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12 I14:I36"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7:F51" xr:uid="{66FFCC3E-BDD4-4CF9-AB85-881439F90010}"/>
    <dataValidation type="whole" errorStyle="warning" allowBlank="1" showInputMessage="1" showErrorMessage="1" error="Please make sure you have introduced one year between 2019 and 2024" prompt="Please enter a year between 2019 and 2024" sqref="K8:K51"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51" xr:uid="{364E4637-50E4-4FA3-A433-9207DDA3503B}">
      <formula1>300</formula1>
    </dataValidation>
    <dataValidation type="textLength" errorStyle="warning" operator="lessThanOrEqual" allowBlank="1" showInputMessage="1" showErrorMessage="1" error="Please reduce text lenght" prompt="Maximum 300 characters (with spaces)" sqref="J8:J51" xr:uid="{5604D0E7-37E5-4251-BDB1-0C15BD864F9B}">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3AA2E70D-6327-4C07-893A-A7843CF01D0C}">
          <x14:formula1>
            <xm:f>Lists!$G$2:$G$9</xm:f>
          </x14:formula1>
          <xm:sqref>E39:E51</xm:sqref>
        </x14:dataValidation>
        <x14:dataValidation type="list" allowBlank="1" showInputMessage="1" prompt="Please select yes/no" xr:uid="{A0570263-F065-4FC0-A04B-5B6377A372D6}">
          <x14:formula1>
            <xm:f>Lists!$C$2:$C$4</xm:f>
          </x14:formula1>
          <xm:sqref>G8:G10 G12 G14:G15 G19 G21:G26 G39:G51 G34 G36 G30:G32 G17</xm:sqref>
        </x14:dataValidation>
        <x14:dataValidation type="list" allowBlank="1" showInputMessage="1" prompt="Please select voluntary/mandatory" xr:uid="{DC4B0443-0905-40CA-B5A6-AFD3B187FAED}">
          <x14:formula1>
            <xm:f>Lists!$D$2:$D$4</xm:f>
          </x14:formula1>
          <xm:sqref>L8:L10 L12 L14:L15 L19 L21:L26 L39:L51 L34 L36 L30:L32 L17</xm:sqref>
        </x14:dataValidation>
        <x14:dataValidation type="list" allowBlank="1" showInputMessage="1" prompt="Please select local/regional/national/other" xr:uid="{46A57B09-1F9E-4810-9E14-E3109649F3BF}">
          <x14:formula1>
            <xm:f>Lists!$E$2:$E$6</xm:f>
          </x14:formula1>
          <xm:sqref>M8:M10 M12 M14:M15 M19 M21:M26 M39:M51 M34 M36 M30:M32 M17</xm:sqref>
        </x14:dataValidation>
        <x14:dataValidation type="list" allowBlank="1" showInputMessage="1" prompt="Please select the main target: producers/importers/vendors/consumers" xr:uid="{5FD4D4DC-1F7D-40B0-AA12-CF7DC429018B}">
          <x14:formula1>
            <xm:f>Lists!$F$2:$F$6</xm:f>
          </x14:formula1>
          <xm:sqref>O9:O10 O12 O14</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N9:N10 N12 N14:N15 N19 N21:N26 N39:N51 N34 N36 N30:N32 N17</xm:sqref>
        </x14:dataValidation>
        <x14:dataValidation type="list" allowBlank="1" showInputMessage="1" prompt="Please select an additional target: producers/importers/vendors/consumers" xr:uid="{17555617-8089-4BE0-8624-0ECEE37BB1ED}">
          <x14:formula1>
            <xm:f>Lists!$F$2:$F$6</xm:f>
          </x14:formula1>
          <xm:sqref>O15 O19 O21:O26 O39:O51 O34 O36 O30:O32 O17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EA1072"/>
  <sheetViews>
    <sheetView topLeftCell="E1" zoomScale="80" zoomScaleNormal="80" workbookViewId="0">
      <pane ySplit="7" topLeftCell="A8" activePane="bottomLeft" state="frozen"/>
      <selection pane="bottomLeft" activeCell="H27" sqref="H27"/>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1:131"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131" ht="61.5" customHeight="1" x14ac:dyDescent="0.3">
      <c r="D2" s="8"/>
      <c r="E2" s="79" t="s">
        <v>17</v>
      </c>
      <c r="F2" s="74" t="s">
        <v>50</v>
      </c>
      <c r="G2" s="75"/>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1:131" ht="42.75" customHeight="1" thickBot="1" x14ac:dyDescent="0.35">
      <c r="D3" s="8"/>
      <c r="E3" s="80"/>
      <c r="F3" s="81" t="s">
        <v>51</v>
      </c>
      <c r="G3" s="82"/>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1:131"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1:131" ht="54" customHeight="1" thickBot="1" x14ac:dyDescent="0.35">
      <c r="D5" s="2"/>
      <c r="E5" s="65" t="s">
        <v>96</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1:131"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1:131" ht="63" thickBot="1" x14ac:dyDescent="0.35">
      <c r="C7" s="14" t="s">
        <v>29</v>
      </c>
      <c r="D7" s="14" t="s">
        <v>30</v>
      </c>
      <c r="E7" s="10" t="s">
        <v>218</v>
      </c>
      <c r="F7" s="10" t="s">
        <v>53</v>
      </c>
      <c r="G7" s="10" t="s">
        <v>54</v>
      </c>
      <c r="H7" s="10" t="s">
        <v>55</v>
      </c>
      <c r="I7" s="10" t="s">
        <v>56</v>
      </c>
      <c r="J7" s="10" t="s">
        <v>57</v>
      </c>
      <c r="K7" s="10" t="s">
        <v>58</v>
      </c>
      <c r="L7" s="10" t="s">
        <v>59</v>
      </c>
      <c r="M7" s="10" t="s">
        <v>60</v>
      </c>
      <c r="N7" s="10" t="s">
        <v>263</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1:131" ht="29.4" thickBot="1" x14ac:dyDescent="0.35">
      <c r="C8" s="22" t="str">
        <f>'CfB&amp;FC-PoM'!$E$5</f>
        <v>Belgium</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1:131" ht="29.4" thickBot="1" x14ac:dyDescent="0.35">
      <c r="C9" s="22" t="str">
        <f>'CfB&amp;FC-PoM'!$E$5</f>
        <v>Belgium</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1:131" ht="87" thickBot="1" x14ac:dyDescent="0.35">
      <c r="C10" s="22" t="str">
        <f>'CfB&amp;FC-PoM'!$E$5</f>
        <v>Belgium</v>
      </c>
      <c r="D10" s="22" t="str">
        <f>'CfB&amp;FC-PoM'!$E$6</f>
        <v>2022</v>
      </c>
      <c r="E10" s="33" t="s">
        <v>99</v>
      </c>
      <c r="F10" s="33" t="s">
        <v>100</v>
      </c>
      <c r="G10" s="31" t="s">
        <v>93</v>
      </c>
      <c r="H10" s="42" t="s">
        <v>296</v>
      </c>
      <c r="I10" s="42" t="s">
        <v>279</v>
      </c>
      <c r="J10" s="42" t="s">
        <v>281</v>
      </c>
      <c r="K10" s="46">
        <v>2022</v>
      </c>
      <c r="L10" s="30" t="s">
        <v>228</v>
      </c>
      <c r="M10" s="30" t="s">
        <v>229</v>
      </c>
      <c r="N10" s="30" t="s">
        <v>236</v>
      </c>
      <c r="O10" s="30" t="s">
        <v>225</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1:131" ht="115.8" thickBot="1" x14ac:dyDescent="0.35">
      <c r="C11" s="22" t="str">
        <f>'CfB&amp;FC-PoM'!$E$5</f>
        <v>Belgium</v>
      </c>
      <c r="D11" s="22" t="str">
        <f>'[1]CfB&amp;FC-PoM'!$E$6</f>
        <v>2022</v>
      </c>
      <c r="E11" s="33" t="s">
        <v>99</v>
      </c>
      <c r="F11" s="33" t="s">
        <v>100</v>
      </c>
      <c r="G11" s="31" t="s">
        <v>93</v>
      </c>
      <c r="H11" s="42" t="s">
        <v>324</v>
      </c>
      <c r="I11" s="42" t="s">
        <v>290</v>
      </c>
      <c r="J11" s="42" t="s">
        <v>325</v>
      </c>
      <c r="K11" s="46">
        <v>2023</v>
      </c>
      <c r="L11" s="30" t="s">
        <v>228</v>
      </c>
      <c r="M11" s="30" t="s">
        <v>229</v>
      </c>
      <c r="N11" s="30" t="s">
        <v>233</v>
      </c>
      <c r="O11" s="30" t="s">
        <v>225</v>
      </c>
      <c r="P11" s="29" t="s">
        <v>292</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1:131" ht="87" thickBot="1" x14ac:dyDescent="0.35">
      <c r="C12" s="22" t="str">
        <f>'CfB&amp;FC-PoM'!$E$5</f>
        <v>Belgium</v>
      </c>
      <c r="D12" s="22" t="str">
        <f>'CfB&amp;FC-PoM'!$E$6</f>
        <v>2022</v>
      </c>
      <c r="E12" s="33" t="s">
        <v>99</v>
      </c>
      <c r="F12" s="33" t="s">
        <v>101</v>
      </c>
      <c r="G12" s="31" t="s">
        <v>93</v>
      </c>
      <c r="H12" s="42" t="s">
        <v>296</v>
      </c>
      <c r="I12" s="42" t="s">
        <v>279</v>
      </c>
      <c r="J12" s="42" t="s">
        <v>281</v>
      </c>
      <c r="K12" s="46">
        <v>2022</v>
      </c>
      <c r="L12" s="30" t="s">
        <v>228</v>
      </c>
      <c r="M12" s="30" t="s">
        <v>229</v>
      </c>
      <c r="N12" s="30" t="s">
        <v>236</v>
      </c>
      <c r="O12" s="30" t="s">
        <v>225</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1:131" ht="115.8" thickBot="1" x14ac:dyDescent="0.35">
      <c r="C13" s="22" t="str">
        <f>'CfB&amp;FC-PoM'!$E$5</f>
        <v>Belgium</v>
      </c>
      <c r="D13" s="22" t="str">
        <f>'[1]CfB&amp;FC-PoM'!$E$6</f>
        <v>2022</v>
      </c>
      <c r="E13" s="33" t="s">
        <v>99</v>
      </c>
      <c r="F13" s="33" t="s">
        <v>101</v>
      </c>
      <c r="G13" s="31" t="s">
        <v>93</v>
      </c>
      <c r="H13" s="42" t="s">
        <v>326</v>
      </c>
      <c r="I13" s="42" t="s">
        <v>299</v>
      </c>
      <c r="J13" s="42" t="s">
        <v>300</v>
      </c>
      <c r="K13" s="46">
        <v>2022</v>
      </c>
      <c r="L13" s="30" t="s">
        <v>223</v>
      </c>
      <c r="M13" s="30" t="s">
        <v>229</v>
      </c>
      <c r="N13" s="30" t="s">
        <v>233</v>
      </c>
      <c r="O13" s="30" t="s">
        <v>236</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1:131" ht="29.4" thickBot="1" x14ac:dyDescent="0.35">
      <c r="C14" s="22" t="str">
        <f>'CfB&amp;FC-PoM'!$E$5</f>
        <v>Belgium</v>
      </c>
      <c r="D14" s="22" t="str">
        <f>'CfB&amp;FC-PoM'!$E$6</f>
        <v>2022</v>
      </c>
      <c r="E14" s="33" t="s">
        <v>99</v>
      </c>
      <c r="F14" s="33" t="s">
        <v>102</v>
      </c>
      <c r="G14" s="31" t="s">
        <v>92</v>
      </c>
      <c r="H14" s="42"/>
      <c r="I14" s="42"/>
      <c r="J14" s="42"/>
      <c r="K14" s="46"/>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1:131" ht="87" thickBot="1" x14ac:dyDescent="0.35">
      <c r="C15" s="22" t="str">
        <f>'CfB&amp;FC-PoM'!$E$5</f>
        <v>Belgium</v>
      </c>
      <c r="D15" s="22" t="str">
        <f>'CfB&amp;FC-PoM'!$E$6</f>
        <v>2022</v>
      </c>
      <c r="E15" s="33" t="s">
        <v>99</v>
      </c>
      <c r="F15" s="33" t="s">
        <v>103</v>
      </c>
      <c r="G15" s="31" t="s">
        <v>93</v>
      </c>
      <c r="H15" s="42" t="s">
        <v>323</v>
      </c>
      <c r="I15" s="42" t="s">
        <v>278</v>
      </c>
      <c r="J15" s="42" t="s">
        <v>282</v>
      </c>
      <c r="K15" s="47">
        <v>2022</v>
      </c>
      <c r="L15" s="30" t="s">
        <v>223</v>
      </c>
      <c r="M15" s="30" t="s">
        <v>229</v>
      </c>
      <c r="N15" s="30" t="s">
        <v>233</v>
      </c>
      <c r="O15" s="30" t="s">
        <v>236</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1:131" ht="159" thickBot="1" x14ac:dyDescent="0.35">
      <c r="A16" s="2"/>
      <c r="C16" s="22" t="str">
        <f>'CfB&amp;FC-PoM'!$E$5</f>
        <v>Belgium</v>
      </c>
      <c r="D16" s="22" t="str">
        <f>'[1]CfB&amp;FC-PoM'!$E$6</f>
        <v>2022</v>
      </c>
      <c r="E16" s="33" t="s">
        <v>66</v>
      </c>
      <c r="F16" s="33" t="s">
        <v>70</v>
      </c>
      <c r="G16" s="31" t="s">
        <v>93</v>
      </c>
      <c r="H16" s="42" t="s">
        <v>304</v>
      </c>
      <c r="I16" s="42" t="s">
        <v>302</v>
      </c>
      <c r="J16" s="42" t="s">
        <v>303</v>
      </c>
      <c r="K16" s="47">
        <v>2022</v>
      </c>
      <c r="L16" s="30" t="s">
        <v>223</v>
      </c>
      <c r="M16" s="30" t="s">
        <v>229</v>
      </c>
      <c r="N16" s="30" t="s">
        <v>225</v>
      </c>
      <c r="O16" s="30" t="s">
        <v>233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3:78" ht="56.4" customHeight="1" thickBot="1" x14ac:dyDescent="0.35">
      <c r="C17" s="22" t="str">
        <f>'CfB&amp;FC-PoM'!$E$5</f>
        <v>Belgium</v>
      </c>
      <c r="D17" s="22" t="str">
        <f>'CfB&amp;FC-PoM'!$E$6</f>
        <v>2022</v>
      </c>
      <c r="E17" s="33" t="s">
        <v>99</v>
      </c>
      <c r="F17" s="33" t="s">
        <v>104</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3:78" ht="87" thickBot="1" x14ac:dyDescent="0.35">
      <c r="C18" s="22" t="str">
        <f>'CfB&amp;FC-PoM'!$E$5</f>
        <v>Belgium</v>
      </c>
      <c r="D18" s="22" t="str">
        <f>'CfB&amp;FC-PoM'!$E$6</f>
        <v>2022</v>
      </c>
      <c r="E18" s="33" t="s">
        <v>99</v>
      </c>
      <c r="F18" s="33" t="s">
        <v>105</v>
      </c>
      <c r="G18" s="31" t="s">
        <v>93</v>
      </c>
      <c r="H18" s="42" t="s">
        <v>323</v>
      </c>
      <c r="I18" s="42" t="s">
        <v>278</v>
      </c>
      <c r="J18" s="42" t="s">
        <v>282</v>
      </c>
      <c r="K18" s="47">
        <v>2022</v>
      </c>
      <c r="L18" s="30" t="s">
        <v>223</v>
      </c>
      <c r="M18" s="30" t="s">
        <v>229</v>
      </c>
      <c r="N18" s="30" t="s">
        <v>233</v>
      </c>
      <c r="O18" s="30" t="s">
        <v>236</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3:78" ht="112.2" customHeight="1" thickBot="1" x14ac:dyDescent="0.35">
      <c r="C19" s="22" t="str">
        <f>'CfB&amp;FC-PoM'!$E$5</f>
        <v>Belgium</v>
      </c>
      <c r="D19" s="22" t="str">
        <f>'[1]CfB&amp;FC-PoM'!$E$6</f>
        <v>2022</v>
      </c>
      <c r="E19" s="33" t="s">
        <v>99</v>
      </c>
      <c r="F19" s="33" t="s">
        <v>105</v>
      </c>
      <c r="G19" s="31" t="s">
        <v>93</v>
      </c>
      <c r="H19" s="42" t="s">
        <v>304</v>
      </c>
      <c r="I19" s="42" t="s">
        <v>302</v>
      </c>
      <c r="J19" s="42" t="s">
        <v>303</v>
      </c>
      <c r="K19" s="47">
        <v>2022</v>
      </c>
      <c r="L19" s="30" t="s">
        <v>223</v>
      </c>
      <c r="M19" s="30" t="s">
        <v>229</v>
      </c>
      <c r="N19" s="30" t="s">
        <v>225</v>
      </c>
      <c r="O19" s="30" t="s">
        <v>233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3:78" ht="43.8" thickBot="1" x14ac:dyDescent="0.35">
      <c r="C20" s="22" t="str">
        <f>'CfB&amp;FC-PoM'!$E$5</f>
        <v>Belgium</v>
      </c>
      <c r="D20" s="22" t="str">
        <f>'[1]CfB&amp;FC-PoM'!$E$6</f>
        <v>2022</v>
      </c>
      <c r="E20" s="33" t="s">
        <v>73</v>
      </c>
      <c r="F20" s="33" t="s">
        <v>106</v>
      </c>
      <c r="G20" s="31" t="s">
        <v>93</v>
      </c>
      <c r="H20" s="42" t="s">
        <v>327</v>
      </c>
      <c r="I20" s="42" t="s">
        <v>328</v>
      </c>
      <c r="J20" s="42" t="s">
        <v>329</v>
      </c>
      <c r="K20" s="47">
        <v>2020</v>
      </c>
      <c r="L20" s="30" t="s">
        <v>223</v>
      </c>
      <c r="M20" s="30" t="s">
        <v>229</v>
      </c>
      <c r="N20" s="30" t="s">
        <v>233</v>
      </c>
      <c r="O20" s="30" t="s">
        <v>225</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3:78" ht="58.2" thickBot="1" x14ac:dyDescent="0.35">
      <c r="C21" s="22" t="str">
        <f>'CfB&amp;FC-PoM'!$E$5</f>
        <v>Belgium</v>
      </c>
      <c r="D21" s="22" t="str">
        <f>'[1]CfB&amp;FC-PoM'!$E$6</f>
        <v>2022</v>
      </c>
      <c r="E21" s="33" t="s">
        <v>73</v>
      </c>
      <c r="F21" s="33" t="s">
        <v>75</v>
      </c>
      <c r="G21" s="31" t="s">
        <v>93</v>
      </c>
      <c r="H21" s="42" t="s">
        <v>321</v>
      </c>
      <c r="I21" s="42" t="s">
        <v>305</v>
      </c>
      <c r="J21" s="42" t="s">
        <v>306</v>
      </c>
      <c r="K21" s="47">
        <v>2024</v>
      </c>
      <c r="L21" s="30" t="s">
        <v>223</v>
      </c>
      <c r="M21" s="30" t="s">
        <v>229</v>
      </c>
      <c r="N21" s="30" t="s">
        <v>233</v>
      </c>
      <c r="O21" s="30" t="s">
        <v>236</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3:78" ht="15" thickBot="1" x14ac:dyDescent="0.35">
      <c r="C22" s="22" t="str">
        <f>'CfB&amp;FC-PoM'!$E$5</f>
        <v>Belgium</v>
      </c>
      <c r="D22" s="22" t="str">
        <f>'CfB&amp;FC-PoM'!$E$6</f>
        <v>2022</v>
      </c>
      <c r="E22" s="33" t="s">
        <v>73</v>
      </c>
      <c r="F22" s="33" t="s">
        <v>107</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3:78" ht="15" thickBot="1" x14ac:dyDescent="0.35">
      <c r="C23" s="22" t="str">
        <f>'CfB&amp;FC-PoM'!$E$5</f>
        <v>Belgium</v>
      </c>
      <c r="D23" s="22" t="str">
        <f>'CfB&amp;FC-PoM'!$E$6</f>
        <v>2022</v>
      </c>
      <c r="E23" s="33" t="s">
        <v>73</v>
      </c>
      <c r="F23" s="33" t="s">
        <v>108</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3:78" ht="58.2" thickBot="1" x14ac:dyDescent="0.35">
      <c r="C24" s="22" t="str">
        <f>'CfB&amp;FC-PoM'!$E$5</f>
        <v>Belgium</v>
      </c>
      <c r="D24" s="22" t="str">
        <f>'CfB&amp;FC-PoM'!$E$6</f>
        <v>2022</v>
      </c>
      <c r="E24" s="33" t="s">
        <v>73</v>
      </c>
      <c r="F24" s="33" t="s">
        <v>109</v>
      </c>
      <c r="G24" s="31" t="s">
        <v>93</v>
      </c>
      <c r="H24" s="42" t="s">
        <v>297</v>
      </c>
      <c r="I24" s="42" t="s">
        <v>361</v>
      </c>
      <c r="J24" s="42" t="s">
        <v>367</v>
      </c>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3:78" ht="43.8" thickBot="1" x14ac:dyDescent="0.35">
      <c r="C25" s="22" t="str">
        <f>'CfB&amp;FC-PoM'!$E$5</f>
        <v>Belgium</v>
      </c>
      <c r="D25" s="22" t="str">
        <f>'CfB&amp;FC-PoM'!$E$6</f>
        <v>2022</v>
      </c>
      <c r="E25" s="33" t="s">
        <v>80</v>
      </c>
      <c r="F25" s="33" t="s">
        <v>110</v>
      </c>
      <c r="G25" s="31" t="s">
        <v>92</v>
      </c>
      <c r="H25" s="42"/>
      <c r="I25" s="42"/>
      <c r="J25" s="42"/>
      <c r="K25" s="47"/>
      <c r="L25" s="30" t="s">
        <v>23</v>
      </c>
      <c r="M25" s="30" t="s">
        <v>23</v>
      </c>
      <c r="N25" s="30" t="s">
        <v>23</v>
      </c>
      <c r="O25" s="30" t="s">
        <v>23</v>
      </c>
      <c r="P25" s="29"/>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3:78" ht="87" thickBot="1" x14ac:dyDescent="0.35">
      <c r="C26" s="22" t="str">
        <f>'CfB&amp;FC-PoM'!$E$5</f>
        <v>Belgium</v>
      </c>
      <c r="D26" s="22" t="str">
        <f>'CfB&amp;FC-PoM'!$E$6</f>
        <v>2022</v>
      </c>
      <c r="E26" s="33" t="s">
        <v>80</v>
      </c>
      <c r="F26" s="33" t="s">
        <v>111</v>
      </c>
      <c r="G26" s="31" t="s">
        <v>93</v>
      </c>
      <c r="H26" s="42" t="s">
        <v>296</v>
      </c>
      <c r="I26" s="42" t="s">
        <v>279</v>
      </c>
      <c r="J26" s="42" t="s">
        <v>281</v>
      </c>
      <c r="K26" s="47">
        <v>2022</v>
      </c>
      <c r="L26" s="30" t="s">
        <v>228</v>
      </c>
      <c r="M26" s="30" t="s">
        <v>229</v>
      </c>
      <c r="N26" s="30" t="s">
        <v>236</v>
      </c>
      <c r="O26" s="30" t="s">
        <v>225</v>
      </c>
      <c r="P26" s="29"/>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3:78" ht="29.4" thickBot="1" x14ac:dyDescent="0.35">
      <c r="C27" s="22" t="str">
        <f>'CfB&amp;FC-PoM'!$E$5</f>
        <v>Belgium</v>
      </c>
      <c r="D27" s="22" t="str">
        <f>'[1]CfB&amp;FC-PoM'!$E$6</f>
        <v>2022</v>
      </c>
      <c r="E27" s="33" t="s">
        <v>80</v>
      </c>
      <c r="F27" s="33" t="s">
        <v>111</v>
      </c>
      <c r="G27" s="31" t="s">
        <v>93</v>
      </c>
      <c r="H27" s="42" t="s">
        <v>330</v>
      </c>
      <c r="I27" s="42"/>
      <c r="J27" s="42"/>
      <c r="K27" s="47">
        <v>2024</v>
      </c>
      <c r="L27" s="30" t="s">
        <v>228</v>
      </c>
      <c r="M27" s="30" t="s">
        <v>229</v>
      </c>
      <c r="N27" s="30" t="s">
        <v>233</v>
      </c>
      <c r="O27" s="30" t="s">
        <v>225</v>
      </c>
      <c r="P27" s="29"/>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3:78" ht="15" thickBot="1" x14ac:dyDescent="0.35">
      <c r="C28" s="22" t="str">
        <f>'CfB&amp;FC-PoM'!$E$5</f>
        <v>Belgium</v>
      </c>
      <c r="D28" s="22" t="str">
        <f>'[1]CfB&amp;FC-PoM'!$E$6</f>
        <v>2022</v>
      </c>
      <c r="E28" s="33" t="s">
        <v>80</v>
      </c>
      <c r="F28" s="33" t="s">
        <v>112</v>
      </c>
      <c r="G28" s="31" t="s">
        <v>92</v>
      </c>
      <c r="H28" s="42"/>
      <c r="I28" s="42"/>
      <c r="J28" s="42"/>
      <c r="K28" s="47"/>
      <c r="L28" s="30"/>
      <c r="M28" s="30"/>
      <c r="N28" s="30"/>
      <c r="O28" s="30"/>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3:78" ht="115.8" thickBot="1" x14ac:dyDescent="0.35">
      <c r="C29" s="22" t="str">
        <f>'CfB&amp;FC-PoM'!$E$5</f>
        <v>Belgium</v>
      </c>
      <c r="D29" s="22" t="str">
        <f>'CfB&amp;FC-PoM'!$E$6</f>
        <v>2022</v>
      </c>
      <c r="E29" s="33" t="s">
        <v>84</v>
      </c>
      <c r="F29" s="33" t="s">
        <v>113</v>
      </c>
      <c r="G29" s="31" t="s">
        <v>93</v>
      </c>
      <c r="H29" s="42" t="s">
        <v>323</v>
      </c>
      <c r="I29" s="42" t="s">
        <v>278</v>
      </c>
      <c r="J29" s="42" t="s">
        <v>284</v>
      </c>
      <c r="K29" s="47">
        <v>2022</v>
      </c>
      <c r="L29" s="30" t="s">
        <v>223</v>
      </c>
      <c r="M29" s="30" t="s">
        <v>229</v>
      </c>
      <c r="N29" s="30" t="s">
        <v>233</v>
      </c>
      <c r="O29" s="30" t="s">
        <v>236</v>
      </c>
      <c r="P29" s="30"/>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3:78" ht="115.8" thickBot="1" x14ac:dyDescent="0.35">
      <c r="C30" s="22" t="str">
        <f>'CfB&amp;FC-PoM'!$E$5</f>
        <v>Belgium</v>
      </c>
      <c r="D30" s="22" t="str">
        <f>'CfB&amp;FC-PoM'!$E$6</f>
        <v>2022</v>
      </c>
      <c r="E30" s="33" t="s">
        <v>84</v>
      </c>
      <c r="F30" s="33" t="s">
        <v>86</v>
      </c>
      <c r="G30" s="31" t="s">
        <v>93</v>
      </c>
      <c r="H30" s="42" t="s">
        <v>323</v>
      </c>
      <c r="I30" s="42" t="s">
        <v>278</v>
      </c>
      <c r="J30" s="42" t="s">
        <v>284</v>
      </c>
      <c r="K30" s="47">
        <v>2022</v>
      </c>
      <c r="L30" s="30" t="s">
        <v>223</v>
      </c>
      <c r="M30" s="30" t="s">
        <v>229</v>
      </c>
      <c r="N30" s="30" t="s">
        <v>233</v>
      </c>
      <c r="O30" s="30" t="s">
        <v>236</v>
      </c>
      <c r="P30" s="30"/>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3:78" ht="58.2" thickBot="1" x14ac:dyDescent="0.35">
      <c r="C31" s="22" t="str">
        <f>'CfB&amp;FC-PoM'!$E$5</f>
        <v>Belgium</v>
      </c>
      <c r="D31" s="22" t="str">
        <f>'CfB&amp;FC-PoM'!$E$6</f>
        <v>2022</v>
      </c>
      <c r="E31" s="33" t="s">
        <v>84</v>
      </c>
      <c r="F31" s="33" t="s">
        <v>114</v>
      </c>
      <c r="G31" s="31" t="s">
        <v>92</v>
      </c>
      <c r="H31" s="42"/>
      <c r="I31" s="42"/>
      <c r="J31" s="42"/>
      <c r="K31" s="47"/>
      <c r="L31" s="30" t="s">
        <v>23</v>
      </c>
      <c r="M31" s="30" t="s">
        <v>23</v>
      </c>
      <c r="N31" s="30" t="s">
        <v>23</v>
      </c>
      <c r="O31" s="30" t="s">
        <v>23</v>
      </c>
      <c r="P31" s="30"/>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3:78" ht="130.19999999999999" thickBot="1" x14ac:dyDescent="0.35">
      <c r="C32" s="22" t="str">
        <f>'CfB&amp;FC-PoM'!$E$5</f>
        <v>Belgium</v>
      </c>
      <c r="D32" s="22" t="str">
        <f>'[1]CfB&amp;FC-PoM'!$E$6</f>
        <v>2022</v>
      </c>
      <c r="E32" s="33" t="s">
        <v>88</v>
      </c>
      <c r="F32" s="33" t="s">
        <v>115</v>
      </c>
      <c r="G32" s="31" t="s">
        <v>93</v>
      </c>
      <c r="H32" s="42" t="s">
        <v>319</v>
      </c>
      <c r="I32" s="42" t="s">
        <v>307</v>
      </c>
      <c r="J32" s="42" t="s">
        <v>331</v>
      </c>
      <c r="K32" s="47">
        <v>2022</v>
      </c>
      <c r="L32" s="42" t="s">
        <v>223</v>
      </c>
      <c r="M32" s="30" t="s">
        <v>229</v>
      </c>
      <c r="N32" s="30" t="s">
        <v>236</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row>
    <row r="33" spans="2:81" ht="101.4" thickBot="1" x14ac:dyDescent="0.35">
      <c r="C33" s="22" t="str">
        <f>'CfB&amp;FC-PoM'!$E$5</f>
        <v>Belgium</v>
      </c>
      <c r="D33" s="22" t="str">
        <f>'CfB&amp;FC-PoM'!$E$6</f>
        <v>2022</v>
      </c>
      <c r="E33" s="33" t="s">
        <v>88</v>
      </c>
      <c r="F33" s="33" t="s">
        <v>116</v>
      </c>
      <c r="G33" s="31" t="s">
        <v>93</v>
      </c>
      <c r="H33" s="42" t="s">
        <v>298</v>
      </c>
      <c r="I33" s="42" t="s">
        <v>365</v>
      </c>
      <c r="J33" s="42" t="s">
        <v>285</v>
      </c>
      <c r="K33" s="47">
        <v>2021</v>
      </c>
      <c r="L33" s="30" t="s">
        <v>223</v>
      </c>
      <c r="M33" s="30" t="s">
        <v>229</v>
      </c>
      <c r="N33" s="30" t="s">
        <v>236</v>
      </c>
      <c r="O33" s="30" t="s">
        <v>225</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row>
    <row r="34" spans="2:81" ht="43.8" thickBot="1" x14ac:dyDescent="0.35">
      <c r="C34" s="22" t="str">
        <f>'CfB&amp;FC-PoM'!$E$5</f>
        <v>Belgium</v>
      </c>
      <c r="D34" s="22" t="str">
        <f>'[1]CfB&amp;FC-PoM'!$E$6</f>
        <v>2022</v>
      </c>
      <c r="E34" s="33" t="s">
        <v>88</v>
      </c>
      <c r="F34" s="33" t="s">
        <v>116</v>
      </c>
      <c r="G34" s="31" t="s">
        <v>93</v>
      </c>
      <c r="H34" s="42" t="s">
        <v>332</v>
      </c>
      <c r="I34" s="42" t="s">
        <v>333</v>
      </c>
      <c r="J34" s="42" t="s">
        <v>334</v>
      </c>
      <c r="K34" s="47">
        <v>2021</v>
      </c>
      <c r="L34" s="30" t="s">
        <v>223</v>
      </c>
      <c r="M34" s="30" t="s">
        <v>229</v>
      </c>
      <c r="N34" s="30" t="s">
        <v>236</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row>
    <row r="35" spans="2:81" ht="29.4" thickBot="1" x14ac:dyDescent="0.35">
      <c r="C35" s="22" t="str">
        <f>'CfB&amp;FC-PoM'!$E$5</f>
        <v>Belgium</v>
      </c>
      <c r="D35" s="22" t="str">
        <f>'CfB&amp;FC-PoM'!$E$6</f>
        <v>2022</v>
      </c>
      <c r="E35" s="33" t="s">
        <v>88</v>
      </c>
      <c r="F35" s="33" t="s">
        <v>117</v>
      </c>
      <c r="G35" s="31" t="s">
        <v>92</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row>
    <row r="36" spans="2:81" ht="58.2" thickBot="1" x14ac:dyDescent="0.35">
      <c r="C36" s="22" t="str">
        <f>'CfB&amp;FC-PoM'!$E$5</f>
        <v>Belgium</v>
      </c>
      <c r="D36" s="22" t="str">
        <f>'[1]CfB&amp;FC-PoM'!$E$6</f>
        <v>2022</v>
      </c>
      <c r="E36" s="33" t="s">
        <v>88</v>
      </c>
      <c r="F36" s="33" t="s">
        <v>117</v>
      </c>
      <c r="G36" s="31" t="s">
        <v>93</v>
      </c>
      <c r="H36" s="42" t="s">
        <v>335</v>
      </c>
      <c r="I36" s="42" t="s">
        <v>336</v>
      </c>
      <c r="J36" s="42" t="s">
        <v>337</v>
      </c>
      <c r="K36" s="47">
        <v>2022</v>
      </c>
      <c r="L36" s="30" t="s">
        <v>223</v>
      </c>
      <c r="M36" s="30" t="s">
        <v>229</v>
      </c>
      <c r="N36" s="30" t="s">
        <v>233</v>
      </c>
      <c r="O36" s="30" t="s">
        <v>236</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row>
    <row r="37" spans="2:81" ht="15" thickBot="1" x14ac:dyDescent="0.35">
      <c r="B37" s="76" t="s">
        <v>94</v>
      </c>
      <c r="C37" s="22" t="str">
        <f>'CfB&amp;FC-PoM'!$E$5</f>
        <v>Belgium</v>
      </c>
      <c r="D37" s="22" t="str">
        <f>'[1]CfB&amp;FC-PoM'!$E$6</f>
        <v>2022</v>
      </c>
      <c r="E37" s="30"/>
      <c r="F37" s="30"/>
      <c r="G37" s="30"/>
      <c r="H37" s="42"/>
      <c r="I37" s="42"/>
      <c r="J37" s="42"/>
      <c r="K37" s="47"/>
      <c r="L37" s="30"/>
      <c r="M37" s="30"/>
      <c r="N37" s="30"/>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row>
    <row r="38" spans="2:81" ht="15" thickBot="1" x14ac:dyDescent="0.35">
      <c r="B38" s="77"/>
      <c r="C38" s="22" t="str">
        <f>'CfB&amp;FC-PoM'!$E$5</f>
        <v>Belgium</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7"/>
      <c r="C39" s="22" t="str">
        <f>'CfB&amp;FC-PoM'!$E$5</f>
        <v>Belgium</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7"/>
      <c r="C40" s="22" t="str">
        <f>'CfB&amp;FC-PoM'!$E$5</f>
        <v>Belgium</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7"/>
      <c r="C41" s="22" t="str">
        <f>'CfB&amp;FC-PoM'!$E$5</f>
        <v>Belgium</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7"/>
      <c r="C42" s="22" t="str">
        <f>'CfB&amp;FC-PoM'!$E$5</f>
        <v>Belgium</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7"/>
      <c r="C43" s="22" t="str">
        <f>'CfB&amp;FC-PoM'!$E$5</f>
        <v>Belgium</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7"/>
      <c r="C44" s="22" t="str">
        <f>'CfB&amp;FC-PoM'!$E$5</f>
        <v>Belgium</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Belgium</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ht="15" thickBot="1" x14ac:dyDescent="0.35">
      <c r="B46" s="77"/>
      <c r="C46" s="22" t="str">
        <f>'CfB&amp;FC-PoM'!$E$5</f>
        <v>Belgium</v>
      </c>
      <c r="D46" s="22" t="str">
        <f>'CfB&amp;FC-PoM'!$E$6</f>
        <v>2022</v>
      </c>
      <c r="E46" s="30" t="s">
        <v>23</v>
      </c>
      <c r="F46" s="30" t="s">
        <v>95</v>
      </c>
      <c r="G46" s="30" t="s">
        <v>23</v>
      </c>
      <c r="H46" s="42"/>
      <c r="I46" s="42"/>
      <c r="J46" s="42"/>
      <c r="K46" s="47"/>
      <c r="L46" s="30" t="s">
        <v>23</v>
      </c>
      <c r="M46" s="30" t="s">
        <v>23</v>
      </c>
      <c r="N46" s="30" t="s">
        <v>23</v>
      </c>
      <c r="O46" s="30" t="s">
        <v>23</v>
      </c>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ht="15" thickBot="1" x14ac:dyDescent="0.35">
      <c r="B47" s="77"/>
      <c r="C47" s="22" t="str">
        <f>'CfB&amp;FC-PoM'!$E$5</f>
        <v>Belgium</v>
      </c>
      <c r="D47" s="22" t="str">
        <f>'CfB&amp;FC-PoM'!$E$6</f>
        <v>2022</v>
      </c>
      <c r="E47" s="30" t="s">
        <v>23</v>
      </c>
      <c r="F47" s="30" t="s">
        <v>95</v>
      </c>
      <c r="G47" s="30" t="s">
        <v>23</v>
      </c>
      <c r="H47" s="42"/>
      <c r="I47" s="42"/>
      <c r="J47" s="42"/>
      <c r="K47" s="47"/>
      <c r="L47" s="30" t="s">
        <v>23</v>
      </c>
      <c r="M47" s="30" t="s">
        <v>23</v>
      </c>
      <c r="N47" s="30" t="s">
        <v>23</v>
      </c>
      <c r="O47" s="30" t="s">
        <v>23</v>
      </c>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ht="15" thickBot="1" x14ac:dyDescent="0.35">
      <c r="B48" s="77"/>
      <c r="C48" s="22" t="str">
        <f>'CfB&amp;FC-PoM'!$E$5</f>
        <v>Belgium</v>
      </c>
      <c r="D48" s="22" t="str">
        <f>'CfB&amp;FC-PoM'!$E$6</f>
        <v>2022</v>
      </c>
      <c r="E48" s="30" t="s">
        <v>23</v>
      </c>
      <c r="F48" s="30" t="s">
        <v>95</v>
      </c>
      <c r="G48" s="30" t="s">
        <v>23</v>
      </c>
      <c r="H48" s="42"/>
      <c r="I48" s="42"/>
      <c r="J48" s="42"/>
      <c r="K48" s="47"/>
      <c r="L48" s="30" t="s">
        <v>23</v>
      </c>
      <c r="M48" s="30" t="s">
        <v>23</v>
      </c>
      <c r="N48" s="30" t="s">
        <v>23</v>
      </c>
      <c r="O48" s="30" t="s">
        <v>23</v>
      </c>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2:81" ht="15" thickBot="1" x14ac:dyDescent="0.35">
      <c r="B49" s="77"/>
      <c r="C49" s="22" t="str">
        <f>'CfB&amp;FC-PoM'!$E$5</f>
        <v>Belgium</v>
      </c>
      <c r="D49" s="22" t="str">
        <f>'CfB&amp;FC-PoM'!$E$6</f>
        <v>2022</v>
      </c>
      <c r="E49" s="30" t="s">
        <v>23</v>
      </c>
      <c r="F49" s="30" t="s">
        <v>95</v>
      </c>
      <c r="G49" s="30" t="s">
        <v>23</v>
      </c>
      <c r="H49" s="42"/>
      <c r="I49" s="42"/>
      <c r="J49" s="42"/>
      <c r="K49" s="47"/>
      <c r="L49" s="30" t="s">
        <v>23</v>
      </c>
      <c r="M49" s="30" t="s">
        <v>23</v>
      </c>
      <c r="N49" s="30" t="s">
        <v>23</v>
      </c>
      <c r="O49" s="30" t="s">
        <v>23</v>
      </c>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2:81" ht="15" thickBot="1" x14ac:dyDescent="0.35">
      <c r="B50" s="77"/>
      <c r="C50" s="22" t="str">
        <f>'CfB&amp;FC-PoM'!$E$5</f>
        <v>Belgium</v>
      </c>
      <c r="D50" s="22" t="str">
        <f>'CfB&amp;FC-PoM'!$E$6</f>
        <v>2022</v>
      </c>
      <c r="E50" s="30" t="s">
        <v>23</v>
      </c>
      <c r="F50" s="30" t="s">
        <v>95</v>
      </c>
      <c r="G50" s="30" t="s">
        <v>23</v>
      </c>
      <c r="H50" s="42"/>
      <c r="I50" s="42"/>
      <c r="J50" s="42"/>
      <c r="K50" s="47"/>
      <c r="L50" s="30" t="s">
        <v>23</v>
      </c>
      <c r="M50" s="30" t="s">
        <v>23</v>
      </c>
      <c r="N50" s="30" t="s">
        <v>23</v>
      </c>
      <c r="O50" s="30" t="s">
        <v>23</v>
      </c>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2:81" ht="15" thickBot="1" x14ac:dyDescent="0.35">
      <c r="B51" s="78"/>
      <c r="C51" s="22" t="str">
        <f>'CfB&amp;FC-PoM'!$E$5</f>
        <v>Belgium</v>
      </c>
      <c r="D51" s="22" t="str">
        <f>'CfB&amp;FC-PoM'!$E$6</f>
        <v>2022</v>
      </c>
      <c r="E51" s="30" t="s">
        <v>23</v>
      </c>
      <c r="F51" s="30" t="s">
        <v>95</v>
      </c>
      <c r="G51" s="30" t="s">
        <v>23</v>
      </c>
      <c r="H51" s="42"/>
      <c r="I51" s="42"/>
      <c r="J51" s="42"/>
      <c r="K51" s="47"/>
      <c r="L51" s="30" t="s">
        <v>23</v>
      </c>
      <c r="M51" s="30" t="s">
        <v>23</v>
      </c>
      <c r="N51" s="30" t="s">
        <v>23</v>
      </c>
      <c r="O51" s="30" t="s">
        <v>23</v>
      </c>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2: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2: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2: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2: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2: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2: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2: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2: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2: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2: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2: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2: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2: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29"/>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29"/>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29"/>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29"/>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29"/>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29"/>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C560" s="28"/>
      <c r="D560" s="32"/>
      <c r="E560" s="29"/>
      <c r="F560" s="29"/>
      <c r="G560" s="29"/>
      <c r="H560" s="29"/>
      <c r="I560" s="29"/>
      <c r="J560" s="29"/>
      <c r="K560" s="29"/>
      <c r="L560" s="29"/>
      <c r="M560" s="29"/>
      <c r="N560" s="29"/>
      <c r="O560" s="29"/>
      <c r="P560" s="29"/>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3:81" x14ac:dyDescent="0.3">
      <c r="C561" s="28"/>
      <c r="D561" s="32"/>
      <c r="E561" s="29"/>
      <c r="F561" s="29"/>
      <c r="G561" s="29"/>
      <c r="H561" s="29"/>
      <c r="I561" s="29"/>
      <c r="J561" s="29"/>
      <c r="K561" s="29"/>
      <c r="L561" s="29"/>
      <c r="M561" s="29"/>
      <c r="N561" s="29"/>
      <c r="O561" s="29"/>
      <c r="P561" s="29"/>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3:81" x14ac:dyDescent="0.3">
      <c r="C562" s="28"/>
      <c r="D562" s="32"/>
      <c r="E562" s="29"/>
      <c r="F562" s="29"/>
      <c r="G562" s="29"/>
      <c r="H562" s="29"/>
      <c r="I562" s="29"/>
      <c r="J562" s="29"/>
      <c r="K562" s="29"/>
      <c r="L562" s="29"/>
      <c r="M562" s="29"/>
      <c r="N562" s="29"/>
      <c r="O562" s="29"/>
      <c r="P562" s="29"/>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3:81" x14ac:dyDescent="0.3">
      <c r="C563" s="28"/>
      <c r="D563" s="32"/>
      <c r="E563" s="29"/>
      <c r="F563" s="29"/>
      <c r="G563" s="29"/>
      <c r="H563" s="29"/>
      <c r="I563" s="29"/>
      <c r="J563" s="29"/>
      <c r="K563" s="29"/>
      <c r="L563" s="29"/>
      <c r="M563" s="29"/>
      <c r="N563" s="29"/>
      <c r="O563" s="29"/>
      <c r="P563" s="29"/>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3:81" x14ac:dyDescent="0.3">
      <c r="C564" s="28"/>
      <c r="D564" s="32"/>
      <c r="E564" s="29"/>
      <c r="F564" s="29"/>
      <c r="G564" s="29"/>
      <c r="H564" s="29"/>
      <c r="I564" s="29"/>
      <c r="J564" s="29"/>
      <c r="K564" s="29"/>
      <c r="L564" s="29"/>
      <c r="M564" s="29"/>
      <c r="N564" s="29"/>
      <c r="O564" s="29"/>
      <c r="P564" s="29"/>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3:81" x14ac:dyDescent="0.3">
      <c r="C565" s="28"/>
      <c r="D565" s="32"/>
      <c r="E565" s="29"/>
      <c r="F565" s="29"/>
      <c r="G565" s="29"/>
      <c r="H565" s="29"/>
      <c r="I565" s="29"/>
      <c r="J565" s="29"/>
      <c r="K565" s="29"/>
      <c r="L565" s="29"/>
      <c r="M565" s="29"/>
      <c r="N565" s="29"/>
      <c r="O565" s="29"/>
      <c r="P565" s="29"/>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3: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3: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3: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3: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3: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3: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3: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3: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3: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3: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3: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row r="1067" spans="5:81" x14ac:dyDescent="0.3">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row>
    <row r="1068" spans="5:81" x14ac:dyDescent="0.3">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row>
    <row r="1069" spans="5:81" x14ac:dyDescent="0.3">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row>
    <row r="1070" spans="5:81" x14ac:dyDescent="0.3">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row>
    <row r="1071" spans="5:81" x14ac:dyDescent="0.3">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row>
    <row r="1072" spans="5:81" x14ac:dyDescent="0.3">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row>
  </sheetData>
  <sheetProtection insertRows="0"/>
  <autoFilter ref="G7:G51" xr:uid="{847CC49B-F2F7-422C-BE16-3A5C13FF8049}"/>
  <mergeCells count="5">
    <mergeCell ref="E5:K5"/>
    <mergeCell ref="B37:B51"/>
    <mergeCell ref="E2:E3"/>
    <mergeCell ref="F2:G2"/>
    <mergeCell ref="F3:G3"/>
  </mergeCells>
  <dataValidations count="6">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7:I51" xr:uid="{68C10269-1451-4DCB-A12A-E30040AD8A99}">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7:F51" xr:uid="{5CAB2C06-79E4-43DD-9309-B43FAC7D4E77}"/>
    <dataValidation type="whole" errorStyle="warning" allowBlank="1" showInputMessage="1" showErrorMessage="1" error="Please make sure you have introduced one year between 2019 and 2024" prompt="Please enter a year between 2019 and 2024" sqref="K8:K51"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31 J33:J51 L32" xr:uid="{23998AE8-7E33-4E54-91CD-E4A8592430B2}">
      <formula1>300</formula1>
    </dataValidation>
    <dataValidation type="textLength" errorStyle="warning" operator="lessThanOrEqual" allowBlank="1" showInputMessage="1" showErrorMessage="1" error="Please reduce the text length" prompt="Maximum 300 characters (with spaces)" sqref="H8:H31 H33:H51 J32"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1 I33:I36" xr:uid="{2BFC0558-0009-43CA-B0CB-A096FCE1A46C}">
      <formula1>300</formula1>
    </dataValidation>
  </dataValidations>
  <pageMargins left="0.7" right="0.7" top="0.75" bottom="0.75" header="0.3" footer="0.3"/>
  <pageSetup paperSize="9" orientation="portrait" r:id="rId1"/>
  <ignoredErrors>
    <ignoredError sqref="D19 A27:B27 A32:B32 D27:J27 D32:G32 D16 L27:XFD27 O32:XFD32" formula="1"/>
  </ignoredErrors>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E38:E51</xm:sqref>
        </x14:dataValidation>
        <x14:dataValidation type="list" allowBlank="1" showInputMessage="1" prompt="Please select the main target: producers/importers/vendors/consumers" xr:uid="{1ACA0DF0-6022-466E-B042-4E79163872E4}">
          <x14:formula1>
            <xm:f>Lists!$F$2:$F$6</xm:f>
          </x14:formula1>
          <xm:sqref>N48:N51 O9:O10 O12 O14</xm:sqref>
        </x14:dataValidation>
        <x14:dataValidation type="list" allowBlank="1" showInputMessage="1" prompt="Please select local/regional/national/other" xr:uid="{89749D58-609D-4984-9F58-A9518794F669}">
          <x14:formula1>
            <xm:f>Lists!$E$2:$E$6</xm:f>
          </x14:formula1>
          <xm:sqref>M8:M10 M12 M38:M51 M22:M26 M29:M33 M35 M14:M15 M17:M18</xm:sqref>
        </x14:dataValidation>
        <x14:dataValidation type="list" allowBlank="1" showInputMessage="1" prompt="Please select voluntary/mandatory" xr:uid="{95623CF4-3DF1-4466-AE80-224159899A2D}">
          <x14:formula1>
            <xm:f>Lists!$D$2:$D$4</xm:f>
          </x14:formula1>
          <xm:sqref>L8:L10 L12 L38:L51 L22:L26 L29:L31 L33 L35 L14:L15 L17:L18</xm:sqref>
        </x14:dataValidation>
        <x14:dataValidation type="list" allowBlank="1" showInputMessage="1" prompt="Please select yes/no" xr:uid="{C171F611-DDDF-42D0-8723-3C10E10CB855}">
          <x14:formula1>
            <xm:f>Lists!$C$2:$C$4</xm:f>
          </x14:formula1>
          <xm:sqref>G8:G10 G12 G38:G51 G22:G26 G29:G31 G33 G35 G14:G15 G17:G18</xm:sqref>
        </x14:dataValidation>
        <x14:dataValidation type="list" allowBlank="1" showInputMessage="1" prompt="Please select an additional target: producers/importers/vendors/consumers" xr:uid="{9DF1B998-C2D2-4E1B-B0EF-872CCE4E3BCD}">
          <x14:formula1>
            <xm:f>Lists!$F$2:$F$6</xm:f>
          </x14:formula1>
          <xm:sqref>O38:O51 O22:O26 O29:O31 O33 O35 O15 O17:O18</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N8:N10 N12 N38:N47 N22:N26 N29:N31 N33 N35 N14:N15 N17:N18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abSelected="1" topLeftCell="A5" zoomScaleNormal="100" workbookViewId="0">
      <selection activeCell="F25" sqref="F25"/>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7"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7"/>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5" t="s">
        <v>118</v>
      </c>
      <c r="E5" s="8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29</v>
      </c>
      <c r="C7" s="14" t="s">
        <v>30</v>
      </c>
      <c r="D7" s="83" t="s">
        <v>119</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Belgium</v>
      </c>
      <c r="C8" s="22" t="str">
        <f>'CfB&amp;FC-PoM'!$E$6</f>
        <v>2022</v>
      </c>
      <c r="D8" s="4" t="s">
        <v>120</v>
      </c>
      <c r="E8" s="44" t="str">
        <f>'CfB&amp;FC-PoM'!$E$5</f>
        <v>Belgium</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4" thickBot="1" x14ac:dyDescent="0.35">
      <c r="A9" s="2"/>
      <c r="B9" s="22" t="str">
        <f>'CfB&amp;FC-PoM'!$E$5</f>
        <v>Belgium</v>
      </c>
      <c r="C9" s="22" t="str">
        <f>'CfB&amp;FC-PoM'!$E$6</f>
        <v>2022</v>
      </c>
      <c r="D9" s="5" t="s">
        <v>121</v>
      </c>
      <c r="E9" s="43" t="s">
        <v>368</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Belgium</v>
      </c>
      <c r="C10" s="22" t="str">
        <f>'CfB&amp;FC-PoM'!$E$6</f>
        <v>2022</v>
      </c>
      <c r="D10" s="4" t="s">
        <v>122</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Belgium</v>
      </c>
      <c r="C11" s="22" t="str">
        <f>'CfB&amp;FC-PoM'!$E$6</f>
        <v>2022</v>
      </c>
      <c r="D11" s="5" t="s">
        <v>123</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Belgium</v>
      </c>
      <c r="C12" s="22" t="str">
        <f>'CfB&amp;FC-PoM'!$E$6</f>
        <v>2022</v>
      </c>
      <c r="D12" s="4" t="s">
        <v>124</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Belgium</v>
      </c>
      <c r="C13" s="22" t="str">
        <f>'CfB&amp;FC-PoM'!$E$6</f>
        <v>2022</v>
      </c>
      <c r="D13" s="5" t="s">
        <v>125</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Belgium</v>
      </c>
      <c r="C14" s="22" t="str">
        <f>'CfB&amp;FC-PoM'!$E$6</f>
        <v>2022</v>
      </c>
      <c r="D14" s="4" t="s">
        <v>126</v>
      </c>
      <c r="E14" s="45">
        <v>45476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Belgium</v>
      </c>
      <c r="C15" s="22" t="str">
        <f>'CfB&amp;FC-PoM'!$E$6</f>
        <v>2022</v>
      </c>
      <c r="D15" s="4" t="s">
        <v>127</v>
      </c>
      <c r="E15" s="44" t="s">
        <v>275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Belgium</v>
      </c>
      <c r="C16" s="22" t="str">
        <f>'CfB&amp;FC-PoM'!$E$6</f>
        <v>2022</v>
      </c>
      <c r="D16" s="5" t="s">
        <v>128</v>
      </c>
      <c r="E16" s="43" t="s">
        <v>369</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7" t="s">
        <v>29</v>
      </c>
      <c r="C18" s="89" t="s">
        <v>30</v>
      </c>
      <c r="D18" s="83" t="s">
        <v>129</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8"/>
      <c r="C19" s="90"/>
      <c r="D19" s="4" t="s">
        <v>130</v>
      </c>
      <c r="E19" s="4" t="s">
        <v>131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58.2" thickBot="1" x14ac:dyDescent="0.35">
      <c r="A20" s="2"/>
      <c r="B20" s="22" t="str">
        <f>'CfB&amp;FC-PoM'!$E$5</f>
        <v>Belgium</v>
      </c>
      <c r="C20" s="22" t="str">
        <f>'CfB&amp;FC-PoM'!$E$6</f>
        <v>2022</v>
      </c>
      <c r="D20" s="31" t="s">
        <v>354</v>
      </c>
      <c r="E20" s="31" t="s">
        <v>355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35">
      <c r="A21" s="2"/>
      <c r="B21" s="22" t="str">
        <f>'CfB&amp;FC-PoM'!$E$5</f>
        <v>Belgium</v>
      </c>
      <c r="C21" s="22" t="str">
        <f>'CfB&amp;FC-PoM'!$E$6</f>
        <v>2022</v>
      </c>
      <c r="D21" s="42"/>
      <c r="E21" s="4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Belgium</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Belgium</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Belgium</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C785E9F9-7ACF-42B0-9FB3-AA85F3138C69}">
      <formula1>300</formula1>
    </dataValidation>
    <dataValidation operator="lessThanOrEqual" allowBlank="1" showInputMessage="1" showErrorMessage="1" prompt="Fill in this cell and any additional row, as necessary. " sqref="D20" xr:uid="{A2CF569B-53EA-4F33-8C30-C8EC69AC1485}"/>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C50" zoomScale="80" zoomScaleNormal="80" workbookViewId="0">
      <selection activeCell="F49" sqref="F49"/>
    </sheetView>
  </sheetViews>
  <sheetFormatPr defaultRowHeight="14.4" x14ac:dyDescent="0.3"/>
  <cols>
    <col min="1" max="1" width="8.5546875" style="1" customWidth="1"/>
    <col min="2" max="2" width="15.664062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7" t="s">
        <v>17</v>
      </c>
      <c r="E3" s="74" t="s">
        <v>132</v>
      </c>
      <c r="F3" s="7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7"/>
      <c r="E4" s="96" t="s">
        <v>51</v>
      </c>
      <c r="F4" s="97"/>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5" t="s">
        <v>118</v>
      </c>
      <c r="E6" s="10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3" t="s">
        <v>133</v>
      </c>
      <c r="E8" s="95"/>
      <c r="F8" s="95"/>
      <c r="G8" s="8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8" t="s">
        <v>134</v>
      </c>
      <c r="E9" s="99"/>
      <c r="F9" s="99"/>
      <c r="G9" s="10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29</v>
      </c>
      <c r="C10" s="14" t="s">
        <v>30</v>
      </c>
      <c r="D10" s="11" t="s">
        <v>135</v>
      </c>
      <c r="E10" s="11" t="s">
        <v>136</v>
      </c>
      <c r="F10" s="11" t="s">
        <v>137</v>
      </c>
      <c r="G10" s="11" t="s">
        <v>138</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Belgium</v>
      </c>
      <c r="C11" s="22" t="str">
        <f>'CfB&amp;FC-PoM'!$E$6</f>
        <v>2022</v>
      </c>
      <c r="D11" s="4" t="s">
        <v>139</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87" thickBot="1" x14ac:dyDescent="0.35">
      <c r="A12" s="2"/>
      <c r="B12" s="22" t="str">
        <f>'CfB&amp;FC-PoM'!$E$5</f>
        <v>Belgium</v>
      </c>
      <c r="C12" s="22" t="str">
        <f>'CfB&amp;FC-PoM'!$E$6</f>
        <v>2022</v>
      </c>
      <c r="D12" s="5" t="s">
        <v>140</v>
      </c>
      <c r="E12" s="31" t="s">
        <v>93</v>
      </c>
      <c r="F12" s="30" t="s">
        <v>338</v>
      </c>
      <c r="G12" s="50">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Belgium</v>
      </c>
      <c r="C13" s="22" t="str">
        <f>'CfB&amp;FC-PoM'!$E$6</f>
        <v>2022</v>
      </c>
      <c r="D13" s="4" t="s">
        <v>141</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Belgium</v>
      </c>
      <c r="C14" s="22" t="str">
        <f>'CfB&amp;FC-PoM'!$E$6</f>
        <v>2022</v>
      </c>
      <c r="D14" s="5" t="s">
        <v>142</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01.4" thickBot="1" x14ac:dyDescent="0.35">
      <c r="A15" s="2"/>
      <c r="B15" s="22" t="str">
        <f>'CfB&amp;FC-PoM'!$E$5</f>
        <v>Belgium</v>
      </c>
      <c r="C15" s="22" t="str">
        <f>'CfB&amp;FC-PoM'!$E$6</f>
        <v>2022</v>
      </c>
      <c r="D15" s="5" t="s">
        <v>143</v>
      </c>
      <c r="E15" s="31" t="s">
        <v>93</v>
      </c>
      <c r="F15" s="30" t="s">
        <v>339</v>
      </c>
      <c r="G15" s="50">
        <v>100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Belgium</v>
      </c>
      <c r="C16" s="22" t="str">
        <f>'CfB&amp;FC-PoM'!$E$6</f>
        <v>2022</v>
      </c>
      <c r="D16" s="5" t="s">
        <v>144</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Belgium</v>
      </c>
      <c r="C17" s="22" t="str">
        <f>'CfB&amp;FC-PoM'!$E$6</f>
        <v>2022</v>
      </c>
      <c r="D17" s="5" t="s">
        <v>145</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Belgium</v>
      </c>
      <c r="C18" s="22" t="str">
        <f>'CfB&amp;FC-PoM'!$E$6</f>
        <v>2022</v>
      </c>
      <c r="D18" s="4" t="s">
        <v>146</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Belgium</v>
      </c>
      <c r="C19" s="22" t="str">
        <f>'CfB&amp;FC-PoM'!$E$6</f>
        <v>2022</v>
      </c>
      <c r="D19" s="5" t="s">
        <v>147</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Belgium</v>
      </c>
      <c r="C20" s="22" t="str">
        <f>'CfB&amp;FC-PoM'!$E$6</f>
        <v>2022</v>
      </c>
      <c r="D20" s="4" t="s">
        <v>148</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Belgium</v>
      </c>
      <c r="C21" s="22" t="str">
        <f>'CfB&amp;FC-PoM'!$E$6</f>
        <v>2022</v>
      </c>
      <c r="D21" s="5" t="s">
        <v>149</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Belgium</v>
      </c>
      <c r="C22" s="22" t="str">
        <f>'CfB&amp;FC-PoM'!$E$6</f>
        <v>2022</v>
      </c>
      <c r="D22" s="4" t="s">
        <v>150</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Belgium</v>
      </c>
      <c r="C23" s="22" t="str">
        <f>'CfB&amp;FC-PoM'!$E$6</f>
        <v>2022</v>
      </c>
      <c r="D23" s="4" t="s">
        <v>150</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Belgium</v>
      </c>
      <c r="C24" s="22" t="str">
        <f>'CfB&amp;FC-PoM'!$E$6</f>
        <v>2022</v>
      </c>
      <c r="D24" s="4" t="s">
        <v>150</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Belgium</v>
      </c>
      <c r="C25" s="22" t="str">
        <f>'CfB&amp;FC-PoM'!$E$6</f>
        <v>2022</v>
      </c>
      <c r="D25" s="4" t="s">
        <v>150</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8" t="s">
        <v>151</v>
      </c>
      <c r="E27" s="99"/>
      <c r="F27" s="99"/>
      <c r="G27" s="10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29</v>
      </c>
      <c r="C28" s="14" t="s">
        <v>30</v>
      </c>
      <c r="D28" s="11" t="s">
        <v>135</v>
      </c>
      <c r="E28" s="11" t="s">
        <v>136</v>
      </c>
      <c r="F28" s="11" t="s">
        <v>137</v>
      </c>
      <c r="G28" s="11" t="s">
        <v>138</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Belgium</v>
      </c>
      <c r="C29" s="22" t="str">
        <f>'CfB&amp;FC-PoM'!$E$6</f>
        <v>2022</v>
      </c>
      <c r="D29" s="4" t="s">
        <v>139</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Belgium</v>
      </c>
      <c r="C30" s="22" t="str">
        <f>'CfB&amp;FC-PoM'!$E$6</f>
        <v>2022</v>
      </c>
      <c r="D30" s="5" t="s">
        <v>140</v>
      </c>
      <c r="E30" s="31" t="s">
        <v>93</v>
      </c>
      <c r="F30" s="30" t="s">
        <v>340</v>
      </c>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Belgium</v>
      </c>
      <c r="C31" s="22" t="str">
        <f>'CfB&amp;FC-PoM'!$E$6</f>
        <v>2022</v>
      </c>
      <c r="D31" s="4" t="s">
        <v>152</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Belgium</v>
      </c>
      <c r="C32" s="22" t="str">
        <f>'CfB&amp;FC-PoM'!$E$6</f>
        <v>2022</v>
      </c>
      <c r="D32" s="5" t="s">
        <v>142</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Belgium</v>
      </c>
      <c r="C33" s="22" t="str">
        <f>'CfB&amp;FC-PoM'!$E$6</f>
        <v>2022</v>
      </c>
      <c r="D33" s="5" t="s">
        <v>264</v>
      </c>
      <c r="E33" s="31" t="s">
        <v>93</v>
      </c>
      <c r="F33" s="30" t="s">
        <v>341</v>
      </c>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Belgium</v>
      </c>
      <c r="C34" s="22" t="str">
        <f>'CfB&amp;FC-PoM'!$E$6</f>
        <v>2022</v>
      </c>
      <c r="D34" s="5" t="s">
        <v>144</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Belgium</v>
      </c>
      <c r="C35" s="22" t="str">
        <f>'CfB&amp;FC-PoM'!$E$6</f>
        <v>2022</v>
      </c>
      <c r="D35" s="4" t="s">
        <v>145</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Belgium</v>
      </c>
      <c r="C36" s="22" t="str">
        <f>'CfB&amp;FC-PoM'!$E$6</f>
        <v>2022</v>
      </c>
      <c r="D36" s="5" t="s">
        <v>146</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Belgium</v>
      </c>
      <c r="C37" s="22" t="str">
        <f>'CfB&amp;FC-PoM'!$E$6</f>
        <v>2022</v>
      </c>
      <c r="D37" s="4" t="s">
        <v>147</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Belgium</v>
      </c>
      <c r="C38" s="22" t="str">
        <f>'CfB&amp;FC-PoM'!$E$6</f>
        <v>2022</v>
      </c>
      <c r="D38" s="5" t="s">
        <v>148</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Belgium</v>
      </c>
      <c r="C39" s="22" t="str">
        <f>'CfB&amp;FC-PoM'!$E$6</f>
        <v>2022</v>
      </c>
      <c r="D39" s="4" t="s">
        <v>149</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Belgium</v>
      </c>
      <c r="C40" s="22" t="str">
        <f>'CfB&amp;FC-PoM'!$E$6</f>
        <v>2022</v>
      </c>
      <c r="D40" s="4" t="s">
        <v>150</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Belgium</v>
      </c>
      <c r="C41" s="22" t="str">
        <f>'CfB&amp;FC-PoM'!$E$6</f>
        <v>2022</v>
      </c>
      <c r="D41" s="4" t="s">
        <v>150</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Belgium</v>
      </c>
      <c r="C42" s="22" t="str">
        <f>'CfB&amp;FC-PoM'!$E$6</f>
        <v>2022</v>
      </c>
      <c r="D42" s="4" t="s">
        <v>150</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Belgium</v>
      </c>
      <c r="C43" s="22" t="str">
        <f>'CfB&amp;FC-PoM'!$E$6</f>
        <v>2022</v>
      </c>
      <c r="D43" s="4" t="s">
        <v>150</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4" t="s">
        <v>153</v>
      </c>
      <c r="E45" s="105"/>
      <c r="F45" s="1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100" t="s">
        <v>277</v>
      </c>
      <c r="E46" s="101"/>
      <c r="F46" s="10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2" t="s">
        <v>154</v>
      </c>
      <c r="E47" s="93"/>
      <c r="F47" s="9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29</v>
      </c>
      <c r="C48" s="14" t="s">
        <v>30</v>
      </c>
      <c r="D48" s="11" t="s">
        <v>155</v>
      </c>
      <c r="E48" s="11" t="s">
        <v>156</v>
      </c>
      <c r="F48" s="11" t="s">
        <v>157</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30.19999999999999" thickBot="1" x14ac:dyDescent="0.35">
      <c r="A49" s="2"/>
      <c r="B49" s="22" t="str">
        <f>'CfB&amp;FC-PoM'!$E$5</f>
        <v>Belgium</v>
      </c>
      <c r="C49" s="22" t="str">
        <f>'CfB&amp;FC-PoM'!$E$6</f>
        <v>2022</v>
      </c>
      <c r="D49" s="4" t="s">
        <v>158</v>
      </c>
      <c r="E49" s="30" t="s">
        <v>356</v>
      </c>
      <c r="F49" s="50">
        <v>14.8</v>
      </c>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Belgium</v>
      </c>
      <c r="C50" s="22" t="str">
        <f>'CfB&amp;FC-PoM'!$E$6</f>
        <v>2022</v>
      </c>
      <c r="D50" s="5" t="s">
        <v>159</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Belgium</v>
      </c>
      <c r="C51" s="22" t="str">
        <f>'CfB&amp;FC-PoM'!$E$6</f>
        <v>2022</v>
      </c>
      <c r="D51" s="4" t="s">
        <v>160</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30.19999999999999" thickBot="1" x14ac:dyDescent="0.35">
      <c r="A52" s="2"/>
      <c r="B52" s="22" t="str">
        <f>'CfB&amp;FC-PoM'!$E$5</f>
        <v>Belgium</v>
      </c>
      <c r="C52" s="22" t="str">
        <f>'CfB&amp;FC-PoM'!$E$6</f>
        <v>2022</v>
      </c>
      <c r="D52" s="4" t="s">
        <v>161</v>
      </c>
      <c r="E52" s="30" t="s">
        <v>356</v>
      </c>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Belgium</v>
      </c>
      <c r="C53" s="22" t="str">
        <f>'CfB&amp;FC-PoM'!$E$6</f>
        <v>2022</v>
      </c>
      <c r="D53" s="5" t="s">
        <v>162</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Belgium</v>
      </c>
      <c r="C54" s="22" t="str">
        <f>'CfB&amp;FC-PoM'!$E$6</f>
        <v>2022</v>
      </c>
      <c r="D54" s="5" t="s">
        <v>162</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Belgium</v>
      </c>
      <c r="C55" s="22" t="str">
        <f>'CfB&amp;FC-PoM'!$E$6</f>
        <v>2022</v>
      </c>
      <c r="D55" s="5" t="s">
        <v>162</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Belgium</v>
      </c>
      <c r="C56" s="22" t="str">
        <f>'CfB&amp;FC-PoM'!$E$6</f>
        <v>2022</v>
      </c>
      <c r="D56" s="5" t="s">
        <v>162</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8"/>
      <c r="E57" s="99"/>
      <c r="F57" s="99"/>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2" t="s">
        <v>163</v>
      </c>
      <c r="E58" s="93"/>
      <c r="F58" s="9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155</v>
      </c>
      <c r="E59" s="11" t="s">
        <v>156</v>
      </c>
      <c r="F59" s="11" t="s">
        <v>157</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30.19999999999999" thickBot="1" x14ac:dyDescent="0.35">
      <c r="A60" s="2"/>
      <c r="B60" s="22" t="str">
        <f>'CfB&amp;FC-PoM'!$E$5</f>
        <v>Belgium</v>
      </c>
      <c r="C60" s="22" t="str">
        <f>'CfB&amp;FC-PoM'!$E$6</f>
        <v>2022</v>
      </c>
      <c r="D60" s="4" t="s">
        <v>158</v>
      </c>
      <c r="E60" s="30" t="s">
        <v>356</v>
      </c>
      <c r="F60" s="50">
        <v>9.9</v>
      </c>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Belgium</v>
      </c>
      <c r="C61" s="22" t="str">
        <f>'CfB&amp;FC-PoM'!$E$6</f>
        <v>2022</v>
      </c>
      <c r="D61" s="5" t="s">
        <v>159</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Belgium</v>
      </c>
      <c r="C62" s="22" t="str">
        <f>'CfB&amp;FC-PoM'!$E$6</f>
        <v>2022</v>
      </c>
      <c r="D62" s="4" t="s">
        <v>160</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30.19999999999999" thickBot="1" x14ac:dyDescent="0.35">
      <c r="A63" s="2"/>
      <c r="B63" s="22" t="str">
        <f>'CfB&amp;FC-PoM'!$E$5</f>
        <v>Belgium</v>
      </c>
      <c r="C63" s="22" t="str">
        <f>'CfB&amp;FC-PoM'!$E$6</f>
        <v>2022</v>
      </c>
      <c r="D63" s="4" t="s">
        <v>161</v>
      </c>
      <c r="E63" s="30" t="s">
        <v>356</v>
      </c>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Belgium</v>
      </c>
      <c r="C64" s="22" t="str">
        <f>'CfB&amp;FC-PoM'!$E$6</f>
        <v>2022</v>
      </c>
      <c r="D64" s="5" t="s">
        <v>162</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Belgium</v>
      </c>
      <c r="C65" s="22" t="str">
        <f>'CfB&amp;FC-PoM'!$E$6</f>
        <v>2022</v>
      </c>
      <c r="D65" s="5" t="s">
        <v>162</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Belgium</v>
      </c>
      <c r="C66" s="22" t="str">
        <f>'CfB&amp;FC-PoM'!$E$6</f>
        <v>2022</v>
      </c>
      <c r="D66" s="5" t="s">
        <v>162</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Belgium</v>
      </c>
      <c r="C67" s="22" t="str">
        <f>'CfB&amp;FC-PoM'!$E$6</f>
        <v>2022</v>
      </c>
      <c r="D67" s="5" t="s">
        <v>162</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4" t="s">
        <v>164</v>
      </c>
      <c r="E69" s="105"/>
      <c r="F69" s="10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100" t="s">
        <v>165</v>
      </c>
      <c r="E70" s="101"/>
      <c r="F70" s="10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2" t="s">
        <v>154</v>
      </c>
      <c r="E71" s="93"/>
      <c r="F71" s="9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29</v>
      </c>
      <c r="C72" s="14" t="s">
        <v>30</v>
      </c>
      <c r="D72" s="11" t="s">
        <v>155</v>
      </c>
      <c r="E72" s="11" t="s">
        <v>156</v>
      </c>
      <c r="F72" s="11" t="s">
        <v>157</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30.19999999999999" thickBot="1" x14ac:dyDescent="0.35">
      <c r="A73" s="2"/>
      <c r="B73" s="22" t="str">
        <f>'CfB&amp;FC-PoM'!$E$5</f>
        <v>Belgium</v>
      </c>
      <c r="C73" s="22" t="str">
        <f>'CfB&amp;FC-PoM'!$E$6</f>
        <v>2022</v>
      </c>
      <c r="D73" s="4" t="s">
        <v>158</v>
      </c>
      <c r="E73" s="30" t="s">
        <v>356</v>
      </c>
      <c r="F73" s="50">
        <v>14.8</v>
      </c>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Belgium</v>
      </c>
      <c r="C74" s="22" t="str">
        <f>'CfB&amp;FC-PoM'!$E$6</f>
        <v>2022</v>
      </c>
      <c r="D74" s="5" t="s">
        <v>159</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Belgium</v>
      </c>
      <c r="C75" s="22" t="str">
        <f>'CfB&amp;FC-PoM'!$E$6</f>
        <v>2022</v>
      </c>
      <c r="D75" s="4" t="s">
        <v>160</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30.19999999999999" thickBot="1" x14ac:dyDescent="0.35">
      <c r="A76" s="2"/>
      <c r="B76" s="22" t="str">
        <f>'CfB&amp;FC-PoM'!$E$5</f>
        <v>Belgium</v>
      </c>
      <c r="C76" s="22" t="str">
        <f>'CfB&amp;FC-PoM'!$E$6</f>
        <v>2022</v>
      </c>
      <c r="D76" s="4" t="s">
        <v>161</v>
      </c>
      <c r="E76" s="30" t="s">
        <v>356</v>
      </c>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Belgium</v>
      </c>
      <c r="C77" s="22" t="str">
        <f>'CfB&amp;FC-PoM'!$E$6</f>
        <v>2022</v>
      </c>
      <c r="D77" s="5" t="s">
        <v>162</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Belgium</v>
      </c>
      <c r="C78" s="22" t="str">
        <f>'CfB&amp;FC-PoM'!$E$6</f>
        <v>2022</v>
      </c>
      <c r="D78" s="5" t="s">
        <v>162</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Belgium</v>
      </c>
      <c r="C79" s="22" t="str">
        <f>'CfB&amp;FC-PoM'!$E$6</f>
        <v>2022</v>
      </c>
      <c r="D79" s="5" t="s">
        <v>162</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Belgium</v>
      </c>
      <c r="C80" s="22" t="str">
        <f>'CfB&amp;FC-PoM'!$E$6</f>
        <v>2022</v>
      </c>
      <c r="D80" s="5" t="s">
        <v>162</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8"/>
      <c r="E81" s="99"/>
      <c r="F81" s="99"/>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2" t="s">
        <v>163</v>
      </c>
      <c r="E82" s="93"/>
      <c r="F82" s="9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155</v>
      </c>
      <c r="E83" s="11" t="s">
        <v>156</v>
      </c>
      <c r="F83" s="11" t="s">
        <v>157</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30.19999999999999" thickBot="1" x14ac:dyDescent="0.35">
      <c r="A84" s="2"/>
      <c r="B84" s="22" t="str">
        <f>'CfB&amp;FC-PoM'!$E$5</f>
        <v>Belgium</v>
      </c>
      <c r="C84" s="22" t="str">
        <f>'CfB&amp;FC-PoM'!$E$6</f>
        <v>2022</v>
      </c>
      <c r="D84" s="4" t="s">
        <v>158</v>
      </c>
      <c r="E84" s="30" t="s">
        <v>356</v>
      </c>
      <c r="F84" s="50">
        <v>9.9</v>
      </c>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Belgium</v>
      </c>
      <c r="C85" s="22" t="str">
        <f>'CfB&amp;FC-PoM'!$E$6</f>
        <v>2022</v>
      </c>
      <c r="D85" s="5" t="s">
        <v>159</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Belgium</v>
      </c>
      <c r="C86" s="22" t="str">
        <f>'CfB&amp;FC-PoM'!$E$6</f>
        <v>2022</v>
      </c>
      <c r="D86" s="4" t="s">
        <v>160</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30.19999999999999" thickBot="1" x14ac:dyDescent="0.35">
      <c r="A87" s="2"/>
      <c r="B87" s="22" t="str">
        <f>'CfB&amp;FC-PoM'!$E$5</f>
        <v>Belgium</v>
      </c>
      <c r="C87" s="22" t="str">
        <f>'CfB&amp;FC-PoM'!$E$6</f>
        <v>2022</v>
      </c>
      <c r="D87" s="4" t="s">
        <v>161</v>
      </c>
      <c r="E87" s="30" t="s">
        <v>356</v>
      </c>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Belgium</v>
      </c>
      <c r="C88" s="22" t="str">
        <f>'CfB&amp;FC-PoM'!$E$6</f>
        <v>2022</v>
      </c>
      <c r="D88" s="5" t="s">
        <v>162</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Belgium</v>
      </c>
      <c r="C89" s="22" t="str">
        <f>'CfB&amp;FC-PoM'!$E$6</f>
        <v>2022</v>
      </c>
      <c r="D89" s="5" t="s">
        <v>162</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Belgium</v>
      </c>
      <c r="C90" s="22" t="str">
        <f>'CfB&amp;FC-PoM'!$E$6</f>
        <v>2022</v>
      </c>
      <c r="D90" s="5" t="s">
        <v>162</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Belgium</v>
      </c>
      <c r="C91" s="22" t="str">
        <f>'CfB&amp;FC-PoM'!$E$6</f>
        <v>2022</v>
      </c>
      <c r="D91" s="5" t="s">
        <v>162</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1" t="s">
        <v>166</v>
      </c>
      <c r="F93" s="91"/>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1" t="s">
        <v>167</v>
      </c>
      <c r="F94" s="91"/>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1" t="s">
        <v>168</v>
      </c>
      <c r="F95" s="91"/>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169</v>
      </c>
      <c r="E96" s="91" t="s">
        <v>170</v>
      </c>
      <c r="F96" s="91"/>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73:F80 G29:G43 F49:F56 F60:F67 G11:G25 F84:F91"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F11:F25 E60:E67 F29:F43 E73:E80 E49:E56 E84:E91"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1">
        <x14:dataValidation type="list" allowBlank="1" showInputMessage="1" prompt="Please select yes/no" xr:uid="{A20C03CC-2E26-4289-B564-3BD387C24AE3}">
          <x14:formula1>
            <xm:f>Lists!$C$2:$C$4</xm:f>
          </x14:formula1>
          <xm:sqref>E16 E22:E25 E40:E43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D3" zoomScale="80" zoomScaleNormal="80" workbookViewId="0">
      <selection activeCell="G27" sqref="G27"/>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7" t="s">
        <v>17</v>
      </c>
      <c r="E2" s="74" t="s">
        <v>132</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7"/>
      <c r="E3" s="96" t="s">
        <v>51</v>
      </c>
      <c r="F3" s="9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5" t="s">
        <v>171</v>
      </c>
      <c r="E5" s="6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4" t="s">
        <v>172</v>
      </c>
      <c r="E7" s="115"/>
      <c r="F7" s="115"/>
      <c r="G7" s="11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1" t="s">
        <v>173</v>
      </c>
      <c r="E8" s="112"/>
      <c r="F8" s="112"/>
      <c r="G8" s="11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6" t="s">
        <v>174</v>
      </c>
      <c r="E9" s="108" t="s">
        <v>175</v>
      </c>
      <c r="F9" s="109"/>
      <c r="G9" s="106" t="s">
        <v>176</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07"/>
      <c r="E10" s="12" t="s">
        <v>177</v>
      </c>
      <c r="F10" s="12" t="s">
        <v>178</v>
      </c>
      <c r="G10" s="11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87" thickBot="1" x14ac:dyDescent="0.35">
      <c r="B11" s="22" t="str">
        <f>'CfB&amp;FC-PoM'!$E$5</f>
        <v>Belgium</v>
      </c>
      <c r="C11" s="22" t="str">
        <f>'CfB&amp;FC-PoM'!$E$6</f>
        <v>2022</v>
      </c>
      <c r="D11" s="5" t="s">
        <v>179</v>
      </c>
      <c r="E11" s="31" t="s">
        <v>93</v>
      </c>
      <c r="F11" s="31" t="s">
        <v>93</v>
      </c>
      <c r="G11" s="30" t="s">
        <v>342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Belgium</v>
      </c>
      <c r="C12" s="22" t="str">
        <f>'CfB&amp;FC-PoM'!$E$6</f>
        <v>2022</v>
      </c>
      <c r="D12" s="4" t="s">
        <v>180</v>
      </c>
      <c r="E12" s="31" t="s">
        <v>93</v>
      </c>
      <c r="F12" s="31" t="s">
        <v>93</v>
      </c>
      <c r="G12" s="30" t="s">
        <v>343</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29.4" thickBot="1" x14ac:dyDescent="0.35">
      <c r="B13" s="22" t="str">
        <f>'CfB&amp;FC-PoM'!$E$5</f>
        <v>Belgium</v>
      </c>
      <c r="C13" s="22" t="str">
        <f>'CfB&amp;FC-PoM'!$E$6</f>
        <v>2022</v>
      </c>
      <c r="D13" s="5" t="s">
        <v>181</v>
      </c>
      <c r="E13" s="31" t="s">
        <v>92</v>
      </c>
      <c r="F13" s="31" t="s">
        <v>92</v>
      </c>
      <c r="G13" s="30" t="s">
        <v>344</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58.2" thickBot="1" x14ac:dyDescent="0.35">
      <c r="B14" s="22" t="str">
        <f>'CfB&amp;FC-PoM'!$E$5</f>
        <v>Belgium</v>
      </c>
      <c r="C14" s="22" t="str">
        <f>'CfB&amp;FC-PoM'!$E$6</f>
        <v>2022</v>
      </c>
      <c r="D14" s="4" t="s">
        <v>182</v>
      </c>
      <c r="E14" s="31" t="s">
        <v>93</v>
      </c>
      <c r="F14" s="31" t="s">
        <v>93</v>
      </c>
      <c r="G14" s="30" t="s">
        <v>345</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Belgium</v>
      </c>
      <c r="C15" s="22" t="str">
        <f>'CfB&amp;FC-PoM'!$E$6</f>
        <v>2022</v>
      </c>
      <c r="D15" s="5" t="s">
        <v>183</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19" t="s">
        <v>184</v>
      </c>
      <c r="E17" s="120"/>
      <c r="F17" s="120"/>
      <c r="G17" s="120"/>
      <c r="H17" s="12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6" t="s">
        <v>185</v>
      </c>
      <c r="E18" s="108" t="s">
        <v>175</v>
      </c>
      <c r="F18" s="109"/>
      <c r="G18" s="106" t="s">
        <v>186</v>
      </c>
      <c r="H18" s="106" t="s">
        <v>176</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07"/>
      <c r="E19" s="12" t="s">
        <v>177</v>
      </c>
      <c r="F19" s="12" t="s">
        <v>187</v>
      </c>
      <c r="G19" s="110"/>
      <c r="H19" s="11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Belgium</v>
      </c>
      <c r="C20" s="22" t="str">
        <f>'CfB&amp;FC-PoM'!$E$6</f>
        <v>2022</v>
      </c>
      <c r="D20" s="4" t="s">
        <v>188</v>
      </c>
      <c r="E20" s="31" t="s">
        <v>92</v>
      </c>
      <c r="F20" s="31" t="s">
        <v>92</v>
      </c>
      <c r="G20" s="30" t="s">
        <v>346</v>
      </c>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72.599999999999994" thickBot="1" x14ac:dyDescent="0.35">
      <c r="B21" s="22" t="str">
        <f>'CfB&amp;FC-PoM'!$E$5</f>
        <v>Belgium</v>
      </c>
      <c r="C21" s="22" t="str">
        <f>'CfB&amp;FC-PoM'!$E$6</f>
        <v>2022</v>
      </c>
      <c r="D21" s="5" t="s">
        <v>189</v>
      </c>
      <c r="E21" s="31" t="s">
        <v>93</v>
      </c>
      <c r="F21" s="31" t="s">
        <v>93</v>
      </c>
      <c r="G21" s="30" t="s">
        <v>347</v>
      </c>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72.599999999999994" thickBot="1" x14ac:dyDescent="0.35">
      <c r="B22" s="22" t="str">
        <f>'CfB&amp;FC-PoM'!$E$5</f>
        <v>Belgium</v>
      </c>
      <c r="C22" s="22" t="str">
        <f>'CfB&amp;FC-PoM'!$E$6</f>
        <v>2022</v>
      </c>
      <c r="D22" s="4" t="s">
        <v>190</v>
      </c>
      <c r="E22" s="31" t="s">
        <v>93</v>
      </c>
      <c r="F22" s="31" t="s">
        <v>93</v>
      </c>
      <c r="G22" s="30" t="s">
        <v>348</v>
      </c>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87" thickBot="1" x14ac:dyDescent="0.35">
      <c r="B23" s="22" t="str">
        <f>'CfB&amp;FC-PoM'!$E$5</f>
        <v>Belgium</v>
      </c>
      <c r="C23" s="22" t="str">
        <f>'CfB&amp;FC-PoM'!$E$6</f>
        <v>2022</v>
      </c>
      <c r="D23" s="5" t="s">
        <v>191</v>
      </c>
      <c r="E23" s="31" t="s">
        <v>93</v>
      </c>
      <c r="F23" s="31" t="s">
        <v>93</v>
      </c>
      <c r="G23" s="30" t="s">
        <v>349</v>
      </c>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58.2" thickBot="1" x14ac:dyDescent="0.35">
      <c r="B24" s="22" t="str">
        <f>'CfB&amp;FC-PoM'!$E$5</f>
        <v>Belgium</v>
      </c>
      <c r="C24" s="22" t="str">
        <f>'CfB&amp;FC-PoM'!$E$6</f>
        <v>2022</v>
      </c>
      <c r="D24" s="4" t="s">
        <v>192</v>
      </c>
      <c r="E24" s="31" t="s">
        <v>93</v>
      </c>
      <c r="F24" s="31" t="s">
        <v>93</v>
      </c>
      <c r="G24" s="30" t="s">
        <v>350</v>
      </c>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72.599999999999994" thickBot="1" x14ac:dyDescent="0.35">
      <c r="B25" s="22" t="str">
        <f>'CfB&amp;FC-PoM'!$E$5</f>
        <v>Belgium</v>
      </c>
      <c r="C25" s="22" t="str">
        <f>'CfB&amp;FC-PoM'!$E$6</f>
        <v>2022</v>
      </c>
      <c r="D25" s="5" t="s">
        <v>193</v>
      </c>
      <c r="E25" s="31" t="s">
        <v>93</v>
      </c>
      <c r="F25" s="31" t="s">
        <v>93</v>
      </c>
      <c r="G25" s="30" t="s">
        <v>351</v>
      </c>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87" thickBot="1" x14ac:dyDescent="0.35">
      <c r="B26" s="22" t="str">
        <f>'CfB&amp;FC-PoM'!$E$5</f>
        <v>Belgium</v>
      </c>
      <c r="C26" s="22" t="str">
        <f>'CfB&amp;FC-PoM'!$E$6</f>
        <v>2022</v>
      </c>
      <c r="D26" s="4" t="s">
        <v>194</v>
      </c>
      <c r="E26" s="31" t="s">
        <v>93</v>
      </c>
      <c r="F26" s="31" t="s">
        <v>93</v>
      </c>
      <c r="G26" s="30" t="s">
        <v>352</v>
      </c>
      <c r="H26" s="30" t="s">
        <v>353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Belgium</v>
      </c>
      <c r="C27" s="22" t="str">
        <f>'CfB&amp;FC-PoM'!$E$6</f>
        <v>2022</v>
      </c>
      <c r="D27" s="5" t="s">
        <v>195</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1" t="s">
        <v>196</v>
      </c>
      <c r="F29" s="91"/>
      <c r="G29" s="91"/>
      <c r="H29" s="91"/>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1" t="s">
        <v>197</v>
      </c>
      <c r="F30" s="91"/>
      <c r="G30" s="91"/>
      <c r="H30" s="91"/>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1" t="s">
        <v>198</v>
      </c>
      <c r="F31" s="91"/>
      <c r="G31" s="91"/>
      <c r="H31" s="91"/>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169</v>
      </c>
      <c r="E32" s="91" t="s">
        <v>199</v>
      </c>
      <c r="F32" s="91"/>
      <c r="G32" s="91"/>
      <c r="H32" s="91"/>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200</v>
      </c>
      <c r="E33" s="91" t="s">
        <v>201</v>
      </c>
      <c r="F33" s="91"/>
      <c r="G33" s="91"/>
      <c r="H33" s="91"/>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202</v>
      </c>
      <c r="E34" s="91" t="s">
        <v>203</v>
      </c>
      <c r="F34" s="91"/>
      <c r="G34" s="91"/>
      <c r="H34" s="91"/>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204</v>
      </c>
      <c r="E35" s="91" t="s">
        <v>205</v>
      </c>
      <c r="F35" s="91"/>
      <c r="G35" s="91"/>
      <c r="H35" s="91"/>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29</v>
      </c>
      <c r="C37" s="14" t="s">
        <v>30</v>
      </c>
      <c r="D37" s="98" t="s">
        <v>206</v>
      </c>
      <c r="E37" s="9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Belgium</v>
      </c>
      <c r="C38" s="22" t="str">
        <f>'CfB&amp;FC-PoM'!$E$6</f>
        <v>2022</v>
      </c>
      <c r="D38" s="122"/>
      <c r="E38" s="12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Belgium</v>
      </c>
      <c r="C39" s="22" t="str">
        <f>'CfB&amp;FC-PoM'!$E$6</f>
        <v>2022</v>
      </c>
      <c r="D39" s="117"/>
      <c r="E39" s="118"/>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Belgium</v>
      </c>
      <c r="C40" s="22" t="str">
        <f>'CfB&amp;FC-PoM'!$E$6</f>
        <v>2022</v>
      </c>
      <c r="D40" s="117"/>
      <c r="E40" s="118"/>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Belgium</v>
      </c>
      <c r="C41" s="22" t="str">
        <f>'CfB&amp;FC-PoM'!$E$6</f>
        <v>2022</v>
      </c>
      <c r="D41" s="117"/>
      <c r="E41" s="118"/>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D16" sqref="D16:H16"/>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7" t="s">
        <v>17</v>
      </c>
      <c r="E2" s="74" t="s">
        <v>18</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7"/>
      <c r="E3" s="96" t="s">
        <v>51</v>
      </c>
      <c r="F3" s="9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2" t="s">
        <v>118</v>
      </c>
      <c r="E5" s="133"/>
      <c r="F5" s="134"/>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23" t="s">
        <v>207</v>
      </c>
      <c r="G7" s="124"/>
      <c r="H7" s="12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29</v>
      </c>
      <c r="C8" s="14" t="s">
        <v>30</v>
      </c>
      <c r="D8" s="40" t="s">
        <v>208</v>
      </c>
      <c r="E8" s="40" t="s">
        <v>274</v>
      </c>
      <c r="F8" s="126" t="s">
        <v>276</v>
      </c>
      <c r="G8" s="127"/>
      <c r="H8" s="12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Belgium</v>
      </c>
      <c r="C9" s="22" t="str">
        <f>'CfB&amp;FC-PoM'!$E$6</f>
        <v>2022</v>
      </c>
      <c r="D9" s="30" t="s">
        <v>23</v>
      </c>
      <c r="E9" s="42"/>
      <c r="F9" s="129"/>
      <c r="G9" s="130"/>
      <c r="H9" s="13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Belgium</v>
      </c>
      <c r="C10" s="22" t="str">
        <f>'CfB&amp;FC-PoM'!$E$6</f>
        <v>2022</v>
      </c>
      <c r="D10" s="30" t="s">
        <v>23</v>
      </c>
      <c r="E10" s="42"/>
      <c r="F10" s="129"/>
      <c r="G10" s="130"/>
      <c r="H10" s="13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Belgium</v>
      </c>
      <c r="C11" s="22" t="str">
        <f>'CfB&amp;FC-PoM'!$E$6</f>
        <v>2022</v>
      </c>
      <c r="D11" s="30" t="s">
        <v>23</v>
      </c>
      <c r="E11" s="42"/>
      <c r="F11" s="129"/>
      <c r="G11" s="130"/>
      <c r="H11" s="13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Belgium</v>
      </c>
      <c r="C12" s="22" t="str">
        <f>'CfB&amp;FC-PoM'!$E$6</f>
        <v>2022</v>
      </c>
      <c r="D12" s="30" t="s">
        <v>23</v>
      </c>
      <c r="E12" s="42"/>
      <c r="F12" s="129"/>
      <c r="G12" s="130"/>
      <c r="H12" s="13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36" t="s">
        <v>209</v>
      </c>
      <c r="E15" s="137"/>
      <c r="F15" s="137"/>
      <c r="G15" s="137"/>
      <c r="H15" s="13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39" t="s">
        <v>210</v>
      </c>
      <c r="E16" s="140"/>
      <c r="F16" s="140"/>
      <c r="G16" s="140"/>
      <c r="H16" s="14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Belgium</v>
      </c>
      <c r="C17" s="22" t="str">
        <f>'CfB&amp;FC-PoM'!$E$6</f>
        <v>2022</v>
      </c>
      <c r="D17" s="142"/>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Belgium</v>
      </c>
      <c r="C18" s="22" t="str">
        <f>'CfB&amp;FC-PoM'!$E$6</f>
        <v>2022</v>
      </c>
      <c r="D18" s="129"/>
      <c r="E18" s="130"/>
      <c r="F18" s="130"/>
      <c r="G18" s="130"/>
      <c r="H18" s="13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Belgium</v>
      </c>
      <c r="C19" s="22" t="str">
        <f>'CfB&amp;FC-PoM'!$E$6</f>
        <v>2022</v>
      </c>
      <c r="D19" s="129"/>
      <c r="E19" s="130"/>
      <c r="F19" s="130"/>
      <c r="G19" s="130"/>
      <c r="H19" s="13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Belgium</v>
      </c>
      <c r="C20" s="22" t="str">
        <f>'CfB&amp;FC-PoM'!$E$6</f>
        <v>2022</v>
      </c>
      <c r="D20" s="129"/>
      <c r="E20" s="130"/>
      <c r="F20" s="130"/>
      <c r="G20" s="130"/>
      <c r="H20" s="13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212</v>
      </c>
      <c r="B1" s="25" t="s">
        <v>213</v>
      </c>
      <c r="C1" s="25" t="s">
        <v>214</v>
      </c>
      <c r="D1" s="25" t="s">
        <v>215</v>
      </c>
      <c r="E1" s="25" t="s">
        <v>216</v>
      </c>
      <c r="F1" s="25" t="s">
        <v>217</v>
      </c>
      <c r="G1" s="25" t="s">
        <v>218</v>
      </c>
      <c r="H1" s="25" t="s">
        <v>219</v>
      </c>
      <c r="I1" s="25" t="s">
        <v>220</v>
      </c>
    </row>
    <row r="2" spans="1:9" x14ac:dyDescent="0.3">
      <c r="A2" s="26" t="s">
        <v>23</v>
      </c>
      <c r="B2" s="26" t="s">
        <v>23</v>
      </c>
      <c r="C2" s="26" t="s">
        <v>23</v>
      </c>
      <c r="D2" s="26" t="s">
        <v>23</v>
      </c>
      <c r="E2" s="26" t="s">
        <v>23</v>
      </c>
      <c r="F2" s="26" t="s">
        <v>23</v>
      </c>
      <c r="G2" s="26" t="s">
        <v>23</v>
      </c>
      <c r="H2" s="26" t="s">
        <v>23</v>
      </c>
      <c r="I2" s="26" t="s">
        <v>23</v>
      </c>
    </row>
    <row r="3" spans="1:9" x14ac:dyDescent="0.3">
      <c r="A3" t="s">
        <v>221</v>
      </c>
      <c r="B3" t="s">
        <v>222</v>
      </c>
      <c r="C3" t="s">
        <v>93</v>
      </c>
      <c r="D3" t="s">
        <v>223</v>
      </c>
      <c r="E3" t="s">
        <v>224</v>
      </c>
      <c r="F3" t="s">
        <v>225</v>
      </c>
      <c r="G3" t="s">
        <v>63</v>
      </c>
      <c r="H3" t="s">
        <v>93</v>
      </c>
      <c r="I3" t="s">
        <v>8</v>
      </c>
    </row>
    <row r="4" spans="1:9" x14ac:dyDescent="0.3">
      <c r="A4" t="s">
        <v>226</v>
      </c>
      <c r="B4" t="s">
        <v>227</v>
      </c>
      <c r="C4" t="s">
        <v>92</v>
      </c>
      <c r="D4" t="s">
        <v>228</v>
      </c>
      <c r="E4" t="s">
        <v>229</v>
      </c>
      <c r="F4" t="s">
        <v>230</v>
      </c>
      <c r="G4" t="s">
        <v>99</v>
      </c>
      <c r="H4" t="s">
        <v>92</v>
      </c>
      <c r="I4" t="s">
        <v>9</v>
      </c>
    </row>
    <row r="5" spans="1:9" x14ac:dyDescent="0.3">
      <c r="A5" t="s">
        <v>231</v>
      </c>
      <c r="E5" t="s">
        <v>232</v>
      </c>
      <c r="F5" t="s">
        <v>233</v>
      </c>
      <c r="G5" t="s">
        <v>73</v>
      </c>
      <c r="H5" t="s">
        <v>234</v>
      </c>
      <c r="I5" t="s">
        <v>10</v>
      </c>
    </row>
    <row r="6" spans="1:9" x14ac:dyDescent="0.3">
      <c r="A6" t="s">
        <v>235</v>
      </c>
      <c r="E6" t="s">
        <v>211</v>
      </c>
      <c r="F6" t="s">
        <v>236</v>
      </c>
      <c r="G6" t="s">
        <v>80</v>
      </c>
      <c r="I6" t="s">
        <v>11</v>
      </c>
    </row>
    <row r="7" spans="1:9" x14ac:dyDescent="0.3">
      <c r="A7" t="s">
        <v>237</v>
      </c>
      <c r="G7" t="s">
        <v>84</v>
      </c>
      <c r="I7" t="s">
        <v>12</v>
      </c>
    </row>
    <row r="8" spans="1:9" x14ac:dyDescent="0.3">
      <c r="A8" t="s">
        <v>238</v>
      </c>
      <c r="G8" t="s">
        <v>88</v>
      </c>
      <c r="I8" t="s">
        <v>13</v>
      </c>
    </row>
    <row r="9" spans="1:9" x14ac:dyDescent="0.3">
      <c r="A9" t="s">
        <v>239</v>
      </c>
      <c r="G9" t="s">
        <v>211</v>
      </c>
      <c r="I9" t="s">
        <v>14</v>
      </c>
    </row>
    <row r="10" spans="1:9" x14ac:dyDescent="0.3">
      <c r="A10" t="s">
        <v>240</v>
      </c>
    </row>
    <row r="11" spans="1:9" x14ac:dyDescent="0.3">
      <c r="A11" t="s">
        <v>241</v>
      </c>
    </row>
    <row r="12" spans="1:9" x14ac:dyDescent="0.3">
      <c r="A12" t="s">
        <v>242</v>
      </c>
    </row>
    <row r="13" spans="1:9" x14ac:dyDescent="0.3">
      <c r="A13" t="s">
        <v>243</v>
      </c>
    </row>
    <row r="14" spans="1:9" x14ac:dyDescent="0.3">
      <c r="A14" t="s">
        <v>244</v>
      </c>
    </row>
    <row r="15" spans="1:9" x14ac:dyDescent="0.3">
      <c r="A15" t="s">
        <v>245</v>
      </c>
    </row>
    <row r="16" spans="1:9" x14ac:dyDescent="0.3">
      <c r="A16" t="s">
        <v>246</v>
      </c>
    </row>
    <row r="17" spans="1:1" x14ac:dyDescent="0.3">
      <c r="A17" t="s">
        <v>247</v>
      </c>
    </row>
    <row r="18" spans="1:1" x14ac:dyDescent="0.3">
      <c r="A18" t="s">
        <v>248</v>
      </c>
    </row>
    <row r="19" spans="1:1" x14ac:dyDescent="0.3">
      <c r="A19" t="s">
        <v>249</v>
      </c>
    </row>
    <row r="20" spans="1:1" x14ac:dyDescent="0.3">
      <c r="A20" t="s">
        <v>250</v>
      </c>
    </row>
    <row r="21" spans="1:1" x14ac:dyDescent="0.3">
      <c r="A21" t="s">
        <v>251</v>
      </c>
    </row>
    <row r="22" spans="1:1" x14ac:dyDescent="0.3">
      <c r="A22" t="s">
        <v>252</v>
      </c>
    </row>
    <row r="23" spans="1:1" x14ac:dyDescent="0.3">
      <c r="A23" t="s">
        <v>253</v>
      </c>
    </row>
    <row r="24" spans="1:1" x14ac:dyDescent="0.3">
      <c r="A24" t="s">
        <v>254</v>
      </c>
    </row>
    <row r="25" spans="1:1" x14ac:dyDescent="0.3">
      <c r="A25" t="s">
        <v>255</v>
      </c>
    </row>
    <row r="26" spans="1:1" x14ac:dyDescent="0.3">
      <c r="A26" t="s">
        <v>256</v>
      </c>
    </row>
    <row r="27" spans="1:1" x14ac:dyDescent="0.3">
      <c r="A27" t="s">
        <v>257</v>
      </c>
    </row>
    <row r="28" spans="1:1" x14ac:dyDescent="0.3">
      <c r="A28" t="s">
        <v>258</v>
      </c>
    </row>
    <row r="29" spans="1:1" x14ac:dyDescent="0.3">
      <c r="A29" t="s">
        <v>259</v>
      </c>
    </row>
    <row r="30" spans="1:1" x14ac:dyDescent="0.3">
      <c r="A30" t="s">
        <v>260</v>
      </c>
    </row>
    <row r="31" spans="1:1" x14ac:dyDescent="0.3">
      <c r="A31" t="s">
        <v>261</v>
      </c>
    </row>
    <row r="32" spans="1:1" x14ac:dyDescent="0.3">
      <c r="A32" t="s">
        <v>262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384275-02A0-4AC3-932F-C93930CCA3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015AF-4A4E-45AD-B0B5-78247001313A}">
  <ds:schemaRefs>
    <ds:schemaRef ds:uri="http://schemas.microsoft.com/office/2006/documentManagement/types"/>
    <ds:schemaRef ds:uri="http://schemas.openxmlformats.org/package/2006/metadata/core-properties"/>
    <ds:schemaRef ds:uri="http://purl.org/dc/elements/1.1/"/>
    <ds:schemaRef ds:uri="http://purl.org/dc/terms/"/>
    <ds:schemaRef ds:uri="bde7d478-d854-492c-97f6-92fba056400e"/>
    <ds:schemaRef ds:uri="http://schemas.microsoft.com/office/infopath/2007/PartnerControls"/>
    <ds:schemaRef ds:uri="http://purl.org/dc/dcmitype/"/>
    <ds:schemaRef ds:uri="0ab27300-963f-4f8d-9bae-e9aa98dabc2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2025-03-18T10:15:28Z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7393600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